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P98" i="1"/>
  <c r="H118"/>
  <c r="J118" s="1"/>
  <c r="J124" s="1"/>
  <c r="F126" s="1"/>
  <c r="H45"/>
  <c r="J45" s="1"/>
  <c r="H44"/>
  <c r="J44" s="1"/>
  <c r="J112"/>
  <c r="H51"/>
  <c r="J51" s="1"/>
  <c r="J56" s="1"/>
  <c r="H10"/>
  <c r="J10" s="1"/>
  <c r="H74"/>
  <c r="J74" s="1"/>
  <c r="J79" s="1"/>
  <c r="H63"/>
  <c r="J63" s="1"/>
  <c r="J68" s="1"/>
  <c r="H42"/>
  <c r="J42" s="1"/>
  <c r="H41"/>
  <c r="J41" s="1"/>
  <c r="J47" s="1"/>
  <c r="H29"/>
  <c r="J29" s="1"/>
  <c r="H28"/>
  <c r="J28" s="1"/>
  <c r="H106"/>
  <c r="J106" s="1"/>
  <c r="H27"/>
  <c r="J27" s="1"/>
  <c r="J31" s="1"/>
  <c r="H21"/>
  <c r="J21" s="1"/>
  <c r="H20"/>
  <c r="J20" s="1"/>
  <c r="H19"/>
  <c r="J19" s="1"/>
  <c r="J23" s="1"/>
  <c r="H13"/>
  <c r="J13" s="1"/>
  <c r="H12"/>
  <c r="J12" s="1"/>
  <c r="H9"/>
  <c r="J9" s="1"/>
  <c r="L47" l="1"/>
  <c r="L79"/>
  <c r="L23"/>
  <c r="L68"/>
  <c r="L56"/>
  <c r="L31"/>
  <c r="F114"/>
  <c r="L45" s="1"/>
  <c r="L20" l="1"/>
  <c r="L42"/>
  <c r="L41"/>
  <c r="L12"/>
  <c r="L28"/>
  <c r="L21"/>
  <c r="L74"/>
  <c r="N81" s="1"/>
  <c r="L51"/>
  <c r="N58" s="1"/>
  <c r="L9"/>
  <c r="L29"/>
  <c r="L19"/>
  <c r="L13"/>
  <c r="L44"/>
  <c r="L10"/>
  <c r="L63"/>
  <c r="N70" s="1"/>
  <c r="L27"/>
  <c r="N15" l="1"/>
  <c r="N25"/>
  <c r="N49"/>
  <c r="N36"/>
  <c r="L98"/>
  <c r="N98" l="1"/>
</calcChain>
</file>

<file path=xl/comments1.xml><?xml version="1.0" encoding="utf-8"?>
<comments xmlns="http://schemas.openxmlformats.org/spreadsheetml/2006/main">
  <authors>
    <author>Autor</author>
  </authors>
  <commentList>
    <comment ref="B10" authorId="0">
      <text>
        <r>
          <rPr>
            <b/>
            <sz val="8"/>
            <color indexed="81"/>
            <rFont val="Tahoma"/>
            <family val="2"/>
          </rPr>
          <t>Trapez
A=((a+b)/2)*h</t>
        </r>
      </text>
    </comment>
    <comment ref="B13" authorId="0">
      <text>
        <r>
          <rPr>
            <b/>
            <sz val="8"/>
            <color indexed="81"/>
            <rFont val="Tahoma"/>
            <family val="2"/>
          </rPr>
          <t>Alle mit der Länge vom Wohnbereich angenommen. Somit zuviel.</t>
        </r>
      </text>
    </comment>
    <comment ref="B19" authorId="0">
      <text>
        <r>
          <rPr>
            <b/>
            <sz val="8"/>
            <color indexed="81"/>
            <rFont val="Tahoma"/>
            <family val="2"/>
          </rPr>
          <t xml:space="preserve">Ohne Ausbrüche angenommen
</t>
        </r>
      </text>
    </comment>
    <comment ref="B40" authorId="0">
      <text>
        <r>
          <rPr>
            <b/>
            <sz val="8"/>
            <color indexed="81"/>
            <rFont val="Tahoma"/>
            <family val="2"/>
          </rPr>
          <t xml:space="preserve">A=((a+b)/2)*h
</t>
        </r>
      </text>
    </comment>
    <comment ref="G44" authorId="0">
      <text>
        <r>
          <rPr>
            <b/>
            <sz val="8"/>
            <color indexed="81"/>
            <rFont val="Tahoma"/>
            <charset val="1"/>
          </rPr>
          <t xml:space="preserve">Gitterfläche ist für beide Seiten
</t>
        </r>
      </text>
    </comment>
    <comment ref="G45" authorId="0">
      <text>
        <r>
          <rPr>
            <b/>
            <sz val="8"/>
            <color indexed="81"/>
            <rFont val="Tahoma"/>
            <charset val="1"/>
          </rPr>
          <t>Gitterfläche ist für beide Seiten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B51" authorId="0">
      <text>
        <r>
          <rPr>
            <b/>
            <sz val="8"/>
            <color indexed="81"/>
            <rFont val="Tahoma"/>
            <family val="2"/>
          </rPr>
          <t>Trapez
A=((a+b)/2)*h</t>
        </r>
      </text>
    </comment>
    <comment ref="B108" authorId="0">
      <text>
        <r>
          <rPr>
            <b/>
            <sz val="8"/>
            <color indexed="81"/>
            <rFont val="Tahoma"/>
            <family val="2"/>
          </rPr>
          <t xml:space="preserve">Platte gewogen
</t>
        </r>
      </text>
    </comment>
    <comment ref="B109" authorId="0">
      <text>
        <r>
          <rPr>
            <b/>
            <sz val="8"/>
            <color indexed="81"/>
            <rFont val="Tahoma"/>
            <family val="2"/>
          </rPr>
          <t xml:space="preserve">Platte gewogen
</t>
        </r>
      </text>
    </comment>
    <comment ref="B110" authorId="0">
      <text>
        <r>
          <rPr>
            <b/>
            <sz val="8"/>
            <color indexed="81"/>
            <rFont val="Tahoma"/>
            <family val="2"/>
          </rPr>
          <t xml:space="preserve">Platte gewogen
</t>
        </r>
      </text>
    </comment>
    <comment ref="B120" authorId="0">
      <text>
        <r>
          <rPr>
            <b/>
            <sz val="8"/>
            <color indexed="81"/>
            <rFont val="Tahoma"/>
            <family val="2"/>
          </rPr>
          <t xml:space="preserve">Platte gewogen
</t>
        </r>
      </text>
    </comment>
  </commentList>
</comments>
</file>

<file path=xl/sharedStrings.xml><?xml version="1.0" encoding="utf-8"?>
<sst xmlns="http://schemas.openxmlformats.org/spreadsheetml/2006/main" count="122" uniqueCount="86">
  <si>
    <t>1.0</t>
  </si>
  <si>
    <t>Bodenplatte</t>
  </si>
  <si>
    <t>2.0</t>
  </si>
  <si>
    <t>Wohnbereich</t>
  </si>
  <si>
    <t>3.0</t>
  </si>
  <si>
    <t>Fussbereich</t>
  </si>
  <si>
    <t>4.0</t>
  </si>
  <si>
    <t>Spitze</t>
  </si>
  <si>
    <t>5.0</t>
  </si>
  <si>
    <t>Heck</t>
  </si>
  <si>
    <t>A</t>
  </si>
  <si>
    <t>B</t>
  </si>
  <si>
    <t>h</t>
  </si>
  <si>
    <t>Fläche</t>
  </si>
  <si>
    <t>[mm]</t>
  </si>
  <si>
    <t>[mm²]</t>
  </si>
  <si>
    <t>[m²]</t>
  </si>
  <si>
    <t>Anzahl</t>
  </si>
  <si>
    <t>[Bauteile]</t>
  </si>
  <si>
    <t>10.0</t>
  </si>
  <si>
    <t>Gewicht</t>
  </si>
  <si>
    <t>Grösse</t>
  </si>
  <si>
    <t>Gewicht [kg]</t>
  </si>
  <si>
    <t xml:space="preserve"> kg / m²</t>
  </si>
  <si>
    <t>[kg]</t>
  </si>
  <si>
    <t xml:space="preserve"> </t>
  </si>
  <si>
    <t>6.0</t>
  </si>
  <si>
    <t>Gesamtgewicht</t>
  </si>
  <si>
    <t>kg</t>
  </si>
  <si>
    <t>links / rechts</t>
  </si>
  <si>
    <t>innen / aussen</t>
  </si>
  <si>
    <t>gibt es noch keine Konstruktion für</t>
  </si>
  <si>
    <t>Bauteilgewicht</t>
  </si>
  <si>
    <t>1.1 Rechteck</t>
  </si>
  <si>
    <t>1.2 Trapez</t>
  </si>
  <si>
    <t>3.1.1 Wand-Rechteck</t>
  </si>
  <si>
    <t>3.1.2 Wand-Dreieck</t>
  </si>
  <si>
    <t>4.1 Wand</t>
  </si>
  <si>
    <t>5.1 Wand</t>
  </si>
  <si>
    <t>Bauteil</t>
  </si>
  <si>
    <t>Spezifisches Plattengewicht</t>
  </si>
  <si>
    <t>Platte Nr. 1</t>
  </si>
  <si>
    <t>Platte Nr. 2</t>
  </si>
  <si>
    <t>Platte Nr. 3</t>
  </si>
  <si>
    <t>nicht gewogen</t>
  </si>
  <si>
    <t>Durchschnitt</t>
  </si>
  <si>
    <t>[Platten/Streifen]</t>
  </si>
  <si>
    <t>4.1.1 Längsspanten Gitter</t>
  </si>
  <si>
    <t>4.1.2 Querspanten Gitter</t>
  </si>
  <si>
    <t>5.1.1 Längsspanten Gitter</t>
  </si>
  <si>
    <t>5.1.2 Querspanten Gitter</t>
  </si>
  <si>
    <t>1.3 Längsspanten Gitter</t>
  </si>
  <si>
    <t>1.4 Querspanten Gitter</t>
  </si>
  <si>
    <t>2.1 Wand / Platten</t>
  </si>
  <si>
    <t>2.1.1 Längsspanten / Gitter</t>
  </si>
  <si>
    <t>2.1.2 Querspanten / Gitter</t>
  </si>
  <si>
    <t>2.2 Decke / Platten</t>
  </si>
  <si>
    <t>2.2.1 Längsspanten / Gitter</t>
  </si>
  <si>
    <t>2.2.2 Querspanten / Gitter</t>
  </si>
  <si>
    <t>3.1 Wand / Platten</t>
  </si>
  <si>
    <t>3.1.3 Längsspanten / Gitter</t>
  </si>
  <si>
    <t>3.1.4 Querspanten / Gitter</t>
  </si>
  <si>
    <t>3.2 Decke / Platten</t>
  </si>
  <si>
    <t>3.2.1 Längsspanten / Gitter</t>
  </si>
  <si>
    <t>3.2.2 Querspanten / Gitter</t>
  </si>
  <si>
    <t xml:space="preserve"> kg / m</t>
  </si>
  <si>
    <t>Plattengewicht Styropor</t>
  </si>
  <si>
    <t>2.1.3 Styropor</t>
  </si>
  <si>
    <t>3.1.5 Styropor</t>
  </si>
  <si>
    <t>3.2.3 Styropor</t>
  </si>
  <si>
    <t>4.1.3 Styropor</t>
  </si>
  <si>
    <t>5.1.3 Styropor</t>
  </si>
  <si>
    <t>gewoggen</t>
  </si>
  <si>
    <t>Plattengewicht Pappel</t>
  </si>
  <si>
    <t>Fahrwerk</t>
  </si>
  <si>
    <t>6.1 Räder und Achse</t>
  </si>
  <si>
    <t>3.1 Dachfenster</t>
  </si>
  <si>
    <t>7.0</t>
  </si>
  <si>
    <t>Seitenteile</t>
  </si>
  <si>
    <t>7.1 Seitenteil links</t>
  </si>
  <si>
    <t>7.2 Seitenteil rechts</t>
  </si>
  <si>
    <t>6.2 Spanner</t>
  </si>
  <si>
    <t>8.0</t>
  </si>
  <si>
    <t>11.0</t>
  </si>
  <si>
    <t>Verbinder</t>
  </si>
  <si>
    <t>8.1 Eckverbinder XPS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</si>
</sst>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left"/>
    </xf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/>
    <xf numFmtId="2" fontId="0" fillId="2" borderId="0" xfId="0" applyNumberFormat="1" applyFill="1"/>
    <xf numFmtId="0" fontId="3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/>
    <xf numFmtId="2" fontId="3" fillId="3" borderId="0" xfId="0" applyNumberFormat="1" applyFont="1" applyFill="1"/>
    <xf numFmtId="2" fontId="0" fillId="3" borderId="0" xfId="0" applyNumberFormat="1" applyFill="1"/>
    <xf numFmtId="0" fontId="1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/>
    <xf numFmtId="2" fontId="0" fillId="4" borderId="0" xfId="0" applyNumberFormat="1" applyFill="1"/>
    <xf numFmtId="0" fontId="1" fillId="5" borderId="0" xfId="0" applyFont="1" applyFill="1"/>
    <xf numFmtId="0" fontId="0" fillId="5" borderId="0" xfId="0" applyFill="1" applyAlignment="1">
      <alignment horizontal="center"/>
    </xf>
    <xf numFmtId="0" fontId="0" fillId="5" borderId="0" xfId="0" applyFill="1"/>
    <xf numFmtId="2" fontId="0" fillId="5" borderId="0" xfId="0" applyNumberFormat="1" applyFill="1"/>
    <xf numFmtId="14" fontId="1" fillId="0" borderId="0" xfId="0" applyNumberFormat="1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126"/>
  <sheetViews>
    <sheetView tabSelected="1" workbookViewId="0">
      <selection activeCell="T88" sqref="T88"/>
    </sheetView>
  </sheetViews>
  <sheetFormatPr baseColWidth="10" defaultRowHeight="15"/>
  <cols>
    <col min="1" max="1" width="6.5703125" customWidth="1"/>
    <col min="2" max="2" width="32.140625" customWidth="1"/>
    <col min="3" max="5" width="11.42578125" style="2"/>
    <col min="6" max="6" width="18" customWidth="1"/>
    <col min="7" max="7" width="12.85546875" customWidth="1"/>
    <col min="9" max="9" width="4" customWidth="1"/>
    <col min="10" max="10" width="10.42578125" customWidth="1"/>
    <col min="11" max="11" width="5.28515625" customWidth="1"/>
    <col min="12" max="12" width="11.42578125" style="5"/>
    <col min="13" max="13" width="6" customWidth="1"/>
    <col min="14" max="14" width="10.85546875" customWidth="1"/>
    <col min="15" max="15" width="6" customWidth="1"/>
    <col min="17" max="17" width="6" customWidth="1"/>
  </cols>
  <sheetData>
    <row r="2" spans="1:17">
      <c r="C2" s="3" t="s">
        <v>10</v>
      </c>
      <c r="D2" s="3" t="s">
        <v>11</v>
      </c>
      <c r="E2" s="3" t="s">
        <v>12</v>
      </c>
      <c r="F2" s="3" t="s">
        <v>17</v>
      </c>
      <c r="G2" s="3" t="s">
        <v>17</v>
      </c>
      <c r="H2" s="3" t="s">
        <v>13</v>
      </c>
      <c r="J2" s="3" t="s">
        <v>13</v>
      </c>
      <c r="L2" s="4" t="s">
        <v>20</v>
      </c>
      <c r="N2" s="4" t="s">
        <v>20</v>
      </c>
      <c r="P2" s="4" t="s">
        <v>20</v>
      </c>
    </row>
    <row r="3" spans="1:17">
      <c r="C3" s="3" t="s">
        <v>14</v>
      </c>
      <c r="D3" s="3" t="s">
        <v>14</v>
      </c>
      <c r="E3" s="3" t="s">
        <v>14</v>
      </c>
      <c r="F3" s="3" t="s">
        <v>46</v>
      </c>
      <c r="G3" s="3" t="s">
        <v>18</v>
      </c>
      <c r="H3" s="3" t="s">
        <v>15</v>
      </c>
      <c r="J3" s="3" t="s">
        <v>16</v>
      </c>
      <c r="L3" s="4" t="s">
        <v>24</v>
      </c>
      <c r="N3" s="4" t="s">
        <v>24</v>
      </c>
      <c r="P3" s="4" t="s">
        <v>24</v>
      </c>
    </row>
    <row r="4" spans="1:17">
      <c r="C4" s="3"/>
      <c r="D4" s="3"/>
      <c r="E4" s="3"/>
      <c r="F4" s="3" t="s">
        <v>30</v>
      </c>
      <c r="G4" s="1" t="s">
        <v>29</v>
      </c>
      <c r="H4" s="3"/>
      <c r="N4" s="3" t="s">
        <v>39</v>
      </c>
      <c r="P4" s="3" t="s">
        <v>39</v>
      </c>
    </row>
    <row r="5" spans="1:17">
      <c r="C5" s="3"/>
      <c r="D5" s="3"/>
      <c r="E5" s="3"/>
      <c r="F5" s="3"/>
      <c r="G5" s="1"/>
      <c r="H5" s="3"/>
      <c r="P5" s="3" t="s">
        <v>72</v>
      </c>
    </row>
    <row r="6" spans="1:17">
      <c r="C6" s="3"/>
      <c r="D6" s="3"/>
      <c r="E6" s="3"/>
      <c r="F6" s="3"/>
      <c r="G6" s="1"/>
      <c r="H6" s="3"/>
      <c r="P6" s="25">
        <v>44388</v>
      </c>
    </row>
    <row r="7" spans="1:17">
      <c r="A7" s="8" t="s">
        <v>0</v>
      </c>
      <c r="B7" s="8" t="s">
        <v>1</v>
      </c>
      <c r="C7" s="9"/>
      <c r="D7" s="9"/>
      <c r="E7" s="9"/>
      <c r="F7" s="9"/>
      <c r="G7" s="10"/>
      <c r="H7" s="10"/>
      <c r="I7" s="10"/>
      <c r="J7" s="10"/>
      <c r="K7" s="10"/>
      <c r="L7" s="11"/>
      <c r="M7" s="10"/>
      <c r="N7" s="10"/>
      <c r="O7" s="10"/>
      <c r="P7" s="10"/>
      <c r="Q7" s="10"/>
    </row>
    <row r="8" spans="1:17">
      <c r="A8" s="1"/>
      <c r="B8" s="1"/>
      <c r="F8" s="2"/>
    </row>
    <row r="9" spans="1:17">
      <c r="B9" t="s">
        <v>33</v>
      </c>
      <c r="C9" s="2">
        <v>850</v>
      </c>
      <c r="D9" s="2">
        <v>620</v>
      </c>
      <c r="F9" s="2">
        <v>2</v>
      </c>
      <c r="G9" s="2">
        <v>1</v>
      </c>
      <c r="H9">
        <f>C9*D9*F9*G9</f>
        <v>1054000</v>
      </c>
      <c r="J9">
        <f>H9/1000000</f>
        <v>1.054</v>
      </c>
      <c r="L9" s="5">
        <f>J9*$F$114</f>
        <v>1.2279220779220781</v>
      </c>
    </row>
    <row r="10" spans="1:17">
      <c r="B10" t="s">
        <v>34</v>
      </c>
      <c r="C10" s="2">
        <v>850</v>
      </c>
      <c r="D10" s="2">
        <v>450</v>
      </c>
      <c r="E10" s="2">
        <v>1200</v>
      </c>
      <c r="F10" s="2">
        <v>2</v>
      </c>
      <c r="G10" s="2">
        <v>1</v>
      </c>
      <c r="H10">
        <f>((C10+D10)/2)*E10*F10*G10</f>
        <v>1560000</v>
      </c>
      <c r="J10">
        <f>H10/1000000</f>
        <v>1.56</v>
      </c>
      <c r="L10" s="5">
        <f>J10*$F$114</f>
        <v>1.8174178762414059</v>
      </c>
    </row>
    <row r="11" spans="1:17">
      <c r="F11" s="2"/>
      <c r="L11" s="5" t="s">
        <v>25</v>
      </c>
    </row>
    <row r="12" spans="1:17">
      <c r="B12" t="s">
        <v>51</v>
      </c>
      <c r="C12" s="2">
        <v>1820</v>
      </c>
      <c r="E12" s="2">
        <v>40</v>
      </c>
      <c r="F12" s="2">
        <v>17</v>
      </c>
      <c r="G12" s="2">
        <v>1</v>
      </c>
      <c r="H12">
        <f>C12*E12*F12*G12</f>
        <v>1237600</v>
      </c>
      <c r="J12">
        <f t="shared" ref="J12:J29" si="0">H12/1000000</f>
        <v>1.2376</v>
      </c>
      <c r="L12" s="5">
        <f>J12*$F$114</f>
        <v>1.4418181818181821</v>
      </c>
    </row>
    <row r="13" spans="1:17">
      <c r="B13" t="s">
        <v>52</v>
      </c>
      <c r="C13" s="2">
        <v>850</v>
      </c>
      <c r="E13" s="2">
        <v>40</v>
      </c>
      <c r="F13" s="2">
        <v>37</v>
      </c>
      <c r="G13" s="2">
        <v>1</v>
      </c>
      <c r="H13">
        <f>C13*E13*F13*1</f>
        <v>1258000</v>
      </c>
      <c r="J13">
        <f t="shared" si="0"/>
        <v>1.258</v>
      </c>
      <c r="L13" s="5">
        <f>J13*$F$114</f>
        <v>1.4655844155844158</v>
      </c>
    </row>
    <row r="14" spans="1:17">
      <c r="F14" s="2"/>
      <c r="G14" s="2"/>
    </row>
    <row r="15" spans="1:17">
      <c r="B15" s="1" t="s">
        <v>32</v>
      </c>
      <c r="F15" s="2"/>
      <c r="G15" s="2"/>
      <c r="N15" s="6">
        <f>SUM(L9:L13)</f>
        <v>5.9527425515660815</v>
      </c>
      <c r="P15">
        <v>10</v>
      </c>
    </row>
    <row r="16" spans="1:17">
      <c r="F16" s="2"/>
    </row>
    <row r="17" spans="1:17">
      <c r="A17" s="8" t="s">
        <v>2</v>
      </c>
      <c r="B17" s="8" t="s">
        <v>3</v>
      </c>
      <c r="C17" s="9"/>
      <c r="D17" s="9"/>
      <c r="E17" s="9"/>
      <c r="F17" s="9"/>
      <c r="G17" s="10"/>
      <c r="H17" s="10"/>
      <c r="I17" s="10"/>
      <c r="J17" s="10"/>
      <c r="K17" s="10"/>
      <c r="L17" s="11"/>
      <c r="M17" s="10"/>
      <c r="N17" s="10"/>
      <c r="O17" s="10"/>
      <c r="P17" s="10"/>
      <c r="Q17" s="10"/>
    </row>
    <row r="18" spans="1:17">
      <c r="F18" s="2"/>
    </row>
    <row r="19" spans="1:17">
      <c r="B19" t="s">
        <v>53</v>
      </c>
      <c r="C19" s="2">
        <v>1029</v>
      </c>
      <c r="D19" s="2">
        <v>620</v>
      </c>
      <c r="F19" s="2">
        <v>2</v>
      </c>
      <c r="G19" s="2">
        <v>2</v>
      </c>
      <c r="H19">
        <f>C19*D19*F19*G19</f>
        <v>2551920</v>
      </c>
      <c r="J19">
        <f t="shared" si="0"/>
        <v>2.55192</v>
      </c>
      <c r="L19" s="5">
        <f>J19*$F$114</f>
        <v>2.973016042780749</v>
      </c>
    </row>
    <row r="20" spans="1:17">
      <c r="B20" t="s">
        <v>54</v>
      </c>
      <c r="C20" s="2">
        <v>1029</v>
      </c>
      <c r="D20" s="2">
        <v>20</v>
      </c>
      <c r="F20" s="2">
        <v>13</v>
      </c>
      <c r="G20" s="2">
        <v>2</v>
      </c>
      <c r="H20">
        <f>C20*D20*F20*G20</f>
        <v>535080</v>
      </c>
      <c r="J20">
        <f t="shared" si="0"/>
        <v>0.53508</v>
      </c>
      <c r="L20" s="5">
        <f>J20*$F$114</f>
        <v>0.62337433155080224</v>
      </c>
    </row>
    <row r="21" spans="1:17">
      <c r="B21" t="s">
        <v>55</v>
      </c>
      <c r="C21" s="2">
        <v>643</v>
      </c>
      <c r="D21" s="2">
        <v>20</v>
      </c>
      <c r="F21" s="2">
        <v>20</v>
      </c>
      <c r="G21" s="2">
        <v>2</v>
      </c>
      <c r="H21">
        <f>C21*D21*F21*G21</f>
        <v>514400</v>
      </c>
      <c r="J21">
        <f t="shared" si="0"/>
        <v>0.51439999999999997</v>
      </c>
      <c r="L21" s="5">
        <f>J21*$F$114</f>
        <v>0.59928189457601222</v>
      </c>
    </row>
    <row r="22" spans="1:17">
      <c r="F22" s="2"/>
      <c r="G22" s="2"/>
    </row>
    <row r="23" spans="1:17">
      <c r="B23" t="s">
        <v>67</v>
      </c>
      <c r="F23" s="2"/>
      <c r="G23" s="2"/>
      <c r="J23">
        <f>J19/2</f>
        <v>1.27596</v>
      </c>
      <c r="L23" s="5">
        <f>F126*J23</f>
        <v>0.4114971</v>
      </c>
    </row>
    <row r="24" spans="1:17">
      <c r="F24" s="2"/>
      <c r="G24" s="2"/>
    </row>
    <row r="25" spans="1:17">
      <c r="B25" s="1" t="s">
        <v>32</v>
      </c>
      <c r="F25" s="2"/>
      <c r="G25" s="2"/>
      <c r="N25" s="6">
        <f>SUM(L18:L23)</f>
        <v>4.607169368907563</v>
      </c>
    </row>
    <row r="26" spans="1:17">
      <c r="F26" s="2"/>
      <c r="G26" s="2"/>
    </row>
    <row r="27" spans="1:17">
      <c r="B27" t="s">
        <v>56</v>
      </c>
      <c r="C27" s="2">
        <v>654</v>
      </c>
      <c r="D27" s="2">
        <v>643</v>
      </c>
      <c r="F27" s="2">
        <v>2</v>
      </c>
      <c r="G27" s="2">
        <v>1</v>
      </c>
      <c r="H27">
        <f>C27*D27*F27*G27</f>
        <v>841044</v>
      </c>
      <c r="J27">
        <f t="shared" si="0"/>
        <v>0.84104400000000001</v>
      </c>
      <c r="L27" s="5">
        <f>J27*$F$114</f>
        <v>0.97982589763178007</v>
      </c>
      <c r="P27">
        <v>1.5</v>
      </c>
    </row>
    <row r="28" spans="1:17">
      <c r="B28" t="s">
        <v>57</v>
      </c>
      <c r="C28" s="2">
        <v>643</v>
      </c>
      <c r="D28" s="2">
        <v>20</v>
      </c>
      <c r="F28" s="2">
        <v>13</v>
      </c>
      <c r="G28" s="2">
        <v>1</v>
      </c>
      <c r="H28">
        <f>C28*D28*F28*G28</f>
        <v>167180</v>
      </c>
      <c r="J28">
        <f t="shared" si="0"/>
        <v>0.16718</v>
      </c>
      <c r="L28" s="5">
        <f>J28*$F$114</f>
        <v>0.194766615737204</v>
      </c>
    </row>
    <row r="29" spans="1:17">
      <c r="B29" t="s">
        <v>58</v>
      </c>
      <c r="C29" s="2">
        <v>654</v>
      </c>
      <c r="D29" s="2">
        <v>20</v>
      </c>
      <c r="F29" s="2">
        <v>13</v>
      </c>
      <c r="G29" s="2">
        <v>1</v>
      </c>
      <c r="H29">
        <f>C29*D29*F29*G29</f>
        <v>170040</v>
      </c>
      <c r="J29">
        <f t="shared" si="0"/>
        <v>0.17004</v>
      </c>
      <c r="L29" s="5">
        <f>J29*$F$114</f>
        <v>0.19809854851031322</v>
      </c>
    </row>
    <row r="30" spans="1:17">
      <c r="F30" s="2"/>
      <c r="G30" s="2"/>
    </row>
    <row r="31" spans="1:17">
      <c r="B31" t="s">
        <v>67</v>
      </c>
      <c r="F31" s="2"/>
      <c r="G31" s="2"/>
      <c r="J31">
        <f>J27/2</f>
        <v>0.42052200000000001</v>
      </c>
      <c r="L31" s="5">
        <f>F126*J27</f>
        <v>0.27123669</v>
      </c>
    </row>
    <row r="32" spans="1:17">
      <c r="F32" s="2"/>
      <c r="G32" s="2"/>
    </row>
    <row r="33" spans="1:17">
      <c r="B33" t="s">
        <v>76</v>
      </c>
      <c r="F33" s="2"/>
      <c r="G33" s="2"/>
      <c r="P33">
        <v>1.8</v>
      </c>
    </row>
    <row r="34" spans="1:17">
      <c r="F34" s="2"/>
      <c r="G34" s="2"/>
    </row>
    <row r="35" spans="1:17">
      <c r="F35" s="2"/>
    </row>
    <row r="36" spans="1:17">
      <c r="B36" s="1" t="s">
        <v>32</v>
      </c>
      <c r="F36" s="2"/>
      <c r="G36" s="2"/>
      <c r="N36" s="6">
        <f>SUM(L27:L31)</f>
        <v>1.6439277518792974</v>
      </c>
    </row>
    <row r="37" spans="1:17">
      <c r="F37" s="2"/>
    </row>
    <row r="38" spans="1:17">
      <c r="A38" s="8" t="s">
        <v>4</v>
      </c>
      <c r="B38" s="8" t="s">
        <v>5</v>
      </c>
      <c r="C38" s="9"/>
      <c r="D38" s="9"/>
      <c r="E38" s="9"/>
      <c r="F38" s="9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F39" s="2"/>
    </row>
    <row r="40" spans="1:17">
      <c r="B40" t="s">
        <v>59</v>
      </c>
      <c r="F40" s="2"/>
    </row>
    <row r="41" spans="1:17">
      <c r="B41" t="s">
        <v>35</v>
      </c>
      <c r="C41" s="2">
        <v>1200</v>
      </c>
      <c r="D41" s="2">
        <v>400</v>
      </c>
      <c r="F41" s="2">
        <v>2</v>
      </c>
      <c r="G41" s="2">
        <v>2</v>
      </c>
      <c r="H41">
        <f>C41*D41*F41*G41</f>
        <v>1920000</v>
      </c>
      <c r="J41">
        <f t="shared" ref="J41:J51" si="1">H41/1000000</f>
        <v>1.92</v>
      </c>
      <c r="L41" s="5">
        <f>J41*$F$114</f>
        <v>2.2368220015278841</v>
      </c>
    </row>
    <row r="42" spans="1:17">
      <c r="B42" t="s">
        <v>36</v>
      </c>
      <c r="C42" s="2">
        <v>1200</v>
      </c>
      <c r="D42" s="2">
        <v>629</v>
      </c>
      <c r="F42" s="2">
        <v>2</v>
      </c>
      <c r="G42" s="2">
        <v>2</v>
      </c>
      <c r="H42">
        <f>((C42*D42)/2)*F42*G42</f>
        <v>1509600</v>
      </c>
      <c r="J42">
        <f t="shared" si="1"/>
        <v>1.5096000000000001</v>
      </c>
      <c r="L42" s="5">
        <f>J42*$F$114</f>
        <v>1.7587012987012989</v>
      </c>
    </row>
    <row r="43" spans="1:17">
      <c r="F43" s="2"/>
      <c r="G43" s="2"/>
    </row>
    <row r="44" spans="1:17">
      <c r="B44" t="s">
        <v>60</v>
      </c>
      <c r="C44" s="2">
        <v>1300</v>
      </c>
      <c r="D44" s="2">
        <v>20</v>
      </c>
      <c r="F44" s="2">
        <v>19</v>
      </c>
      <c r="G44" s="2">
        <v>1</v>
      </c>
      <c r="H44">
        <f>C44*D44*F44</f>
        <v>494000</v>
      </c>
      <c r="J44">
        <f t="shared" si="1"/>
        <v>0.49399999999999999</v>
      </c>
      <c r="L44" s="5">
        <f>J44*$F$114</f>
        <v>0.57551566080977856</v>
      </c>
    </row>
    <row r="45" spans="1:17">
      <c r="B45" t="s">
        <v>61</v>
      </c>
      <c r="C45" s="2">
        <v>1400</v>
      </c>
      <c r="D45" s="2">
        <v>20</v>
      </c>
      <c r="F45" s="2">
        <v>25</v>
      </c>
      <c r="G45" s="2">
        <v>1</v>
      </c>
      <c r="H45">
        <f>C45*D45*F45</f>
        <v>700000</v>
      </c>
      <c r="J45">
        <f t="shared" si="1"/>
        <v>0.7</v>
      </c>
      <c r="L45" s="5">
        <f>J45*$F$114</f>
        <v>0.81550802139037437</v>
      </c>
    </row>
    <row r="46" spans="1:17">
      <c r="F46" s="2"/>
      <c r="G46" s="2"/>
    </row>
    <row r="47" spans="1:17">
      <c r="B47" t="s">
        <v>68</v>
      </c>
      <c r="F47" s="2"/>
      <c r="G47" s="2"/>
      <c r="J47">
        <f>J41/2</f>
        <v>0.96</v>
      </c>
      <c r="L47" s="5">
        <f>F126*J47</f>
        <v>0.30959999999999999</v>
      </c>
    </row>
    <row r="48" spans="1:17">
      <c r="C48" s="7"/>
      <c r="F48" s="2"/>
      <c r="G48" s="2"/>
    </row>
    <row r="49" spans="1:17">
      <c r="B49" s="1" t="s">
        <v>32</v>
      </c>
      <c r="F49" s="2"/>
      <c r="G49" s="2"/>
      <c r="N49" s="6">
        <f>SUM(L41:L47)</f>
        <v>5.6961469824293358</v>
      </c>
    </row>
    <row r="50" spans="1:17">
      <c r="F50" s="2"/>
    </row>
    <row r="51" spans="1:17">
      <c r="B51" t="s">
        <v>62</v>
      </c>
      <c r="C51" s="2">
        <v>450</v>
      </c>
      <c r="D51" s="2">
        <v>850</v>
      </c>
      <c r="E51" s="2">
        <v>1200</v>
      </c>
      <c r="F51" s="2">
        <v>2</v>
      </c>
      <c r="G51" s="2">
        <v>1</v>
      </c>
      <c r="H51">
        <f>((C51+D51)/2)*E51*F51*G51</f>
        <v>1560000</v>
      </c>
      <c r="J51">
        <f t="shared" si="1"/>
        <v>1.56</v>
      </c>
      <c r="L51" s="5">
        <f>J51*$F$114</f>
        <v>1.8174178762414059</v>
      </c>
      <c r="P51">
        <v>2.2000000000000002</v>
      </c>
    </row>
    <row r="52" spans="1:17">
      <c r="F52" s="2"/>
    </row>
    <row r="53" spans="1:17">
      <c r="B53" t="s">
        <v>63</v>
      </c>
      <c r="C53" s="7" t="s">
        <v>31</v>
      </c>
      <c r="F53" s="2"/>
    </row>
    <row r="54" spans="1:17">
      <c r="B54" t="s">
        <v>64</v>
      </c>
      <c r="C54" s="7" t="s">
        <v>31</v>
      </c>
      <c r="F54" s="2"/>
    </row>
    <row r="55" spans="1:17">
      <c r="C55" s="7"/>
      <c r="F55" s="2"/>
    </row>
    <row r="56" spans="1:17">
      <c r="B56" t="s">
        <v>69</v>
      </c>
      <c r="F56" s="2"/>
      <c r="G56" s="2"/>
      <c r="J56">
        <f>J51/2</f>
        <v>0.78</v>
      </c>
      <c r="L56" s="5">
        <f>F126*J56</f>
        <v>0.25155</v>
      </c>
    </row>
    <row r="57" spans="1:17">
      <c r="F57" s="2"/>
    </row>
    <row r="58" spans="1:17">
      <c r="B58" s="1" t="s">
        <v>32</v>
      </c>
      <c r="F58" s="2"/>
      <c r="G58" s="2"/>
      <c r="N58" s="6">
        <f>SUM(L51:L56)</f>
        <v>2.0689678762414059</v>
      </c>
    </row>
    <row r="59" spans="1:17">
      <c r="B59" s="1"/>
      <c r="F59" s="2"/>
      <c r="G59" s="2"/>
      <c r="N59" s="6"/>
    </row>
    <row r="60" spans="1:17">
      <c r="F60" s="2"/>
    </row>
    <row r="61" spans="1:17">
      <c r="A61" s="8" t="s">
        <v>6</v>
      </c>
      <c r="B61" s="8" t="s">
        <v>7</v>
      </c>
      <c r="C61" s="9"/>
      <c r="D61" s="9"/>
      <c r="E61" s="9"/>
      <c r="F61" s="9"/>
      <c r="G61" s="10"/>
      <c r="H61" s="10"/>
      <c r="I61" s="10"/>
      <c r="J61" s="10"/>
      <c r="K61" s="10"/>
      <c r="L61" s="11"/>
      <c r="M61" s="10"/>
      <c r="N61" s="10"/>
      <c r="O61" s="10"/>
      <c r="P61" s="10"/>
      <c r="Q61" s="10"/>
    </row>
    <row r="62" spans="1:17">
      <c r="F62" s="2"/>
    </row>
    <row r="63" spans="1:17">
      <c r="B63" t="s">
        <v>37</v>
      </c>
      <c r="C63" s="2">
        <v>450</v>
      </c>
      <c r="D63" s="2">
        <v>400</v>
      </c>
      <c r="F63" s="2">
        <v>2</v>
      </c>
      <c r="G63" s="2">
        <v>1</v>
      </c>
      <c r="H63">
        <f>((C63*D63)/2)*F63*G63</f>
        <v>180000</v>
      </c>
      <c r="J63">
        <f t="shared" ref="J63" si="2">H63/1000000</f>
        <v>0.18</v>
      </c>
      <c r="L63" s="5">
        <f>J63*$F$114</f>
        <v>0.20970206264323912</v>
      </c>
    </row>
    <row r="64" spans="1:17">
      <c r="F64" s="2"/>
    </row>
    <row r="65" spans="1:17">
      <c r="B65" t="s">
        <v>47</v>
      </c>
      <c r="C65" s="7" t="s">
        <v>31</v>
      </c>
      <c r="F65" s="2"/>
    </row>
    <row r="66" spans="1:17">
      <c r="B66" t="s">
        <v>48</v>
      </c>
      <c r="C66" s="7" t="s">
        <v>31</v>
      </c>
      <c r="F66" s="2"/>
    </row>
    <row r="67" spans="1:17">
      <c r="C67" s="7"/>
      <c r="F67" s="2"/>
    </row>
    <row r="68" spans="1:17">
      <c r="B68" t="s">
        <v>70</v>
      </c>
      <c r="F68" s="2"/>
      <c r="G68" s="2"/>
      <c r="J68">
        <f>J63/2</f>
        <v>0.09</v>
      </c>
      <c r="L68" s="5">
        <f>F126*J68</f>
        <v>2.9024999999999999E-2</v>
      </c>
    </row>
    <row r="69" spans="1:17">
      <c r="F69" s="2"/>
    </row>
    <row r="70" spans="1:17">
      <c r="B70" s="1" t="s">
        <v>32</v>
      </c>
      <c r="F70" s="2"/>
      <c r="G70" s="2"/>
      <c r="N70" s="6">
        <f>SUM(L63:L68)</f>
        <v>0.23872706264323912</v>
      </c>
    </row>
    <row r="71" spans="1:17">
      <c r="F71" s="2"/>
    </row>
    <row r="72" spans="1:17">
      <c r="A72" s="8" t="s">
        <v>8</v>
      </c>
      <c r="B72" s="8" t="s">
        <v>9</v>
      </c>
      <c r="C72" s="9"/>
      <c r="D72" s="9"/>
      <c r="E72" s="9"/>
      <c r="F72" s="9"/>
      <c r="G72" s="10"/>
      <c r="H72" s="10"/>
      <c r="I72" s="10"/>
      <c r="J72" s="10"/>
      <c r="K72" s="10"/>
      <c r="L72" s="11"/>
      <c r="M72" s="10"/>
      <c r="N72" s="10"/>
      <c r="O72" s="10"/>
      <c r="P72" s="10"/>
      <c r="Q72" s="10"/>
    </row>
    <row r="73" spans="1:17">
      <c r="F73" s="2"/>
    </row>
    <row r="74" spans="1:17">
      <c r="B74" t="s">
        <v>38</v>
      </c>
      <c r="C74" s="2">
        <v>850</v>
      </c>
      <c r="D74" s="2">
        <v>1029</v>
      </c>
      <c r="F74" s="2">
        <v>2</v>
      </c>
      <c r="G74" s="2">
        <v>1</v>
      </c>
      <c r="H74">
        <f>((C74*D74)/2)*F74*G74</f>
        <v>874650</v>
      </c>
      <c r="J74">
        <f t="shared" ref="J74" si="3">H74/1000000</f>
        <v>0.87465000000000004</v>
      </c>
      <c r="L74" s="5">
        <f>J74*$F$114</f>
        <v>1.0189772727272728</v>
      </c>
      <c r="P74">
        <v>1.8</v>
      </c>
    </row>
    <row r="75" spans="1:17">
      <c r="F75" s="2"/>
    </row>
    <row r="76" spans="1:17">
      <c r="B76" t="s">
        <v>49</v>
      </c>
      <c r="C76" s="7" t="s">
        <v>31</v>
      </c>
      <c r="F76" s="2"/>
    </row>
    <row r="77" spans="1:17">
      <c r="B77" t="s">
        <v>50</v>
      </c>
      <c r="C77" s="7" t="s">
        <v>31</v>
      </c>
      <c r="F77" s="2"/>
    </row>
    <row r="78" spans="1:17">
      <c r="C78" s="7"/>
      <c r="F78" s="2"/>
    </row>
    <row r="79" spans="1:17">
      <c r="B79" t="s">
        <v>71</v>
      </c>
      <c r="F79" s="2"/>
      <c r="G79" s="2"/>
      <c r="J79">
        <f>J74/2</f>
        <v>0.43732500000000002</v>
      </c>
      <c r="L79" s="5">
        <f>F126*J79</f>
        <v>0.14103731250000001</v>
      </c>
    </row>
    <row r="80" spans="1:17">
      <c r="F80" s="2"/>
    </row>
    <row r="81" spans="1:17">
      <c r="B81" s="1" t="s">
        <v>32</v>
      </c>
      <c r="F81" s="2"/>
      <c r="G81" s="2"/>
      <c r="N81" s="6">
        <f>SUM(L74:L79)</f>
        <v>1.1600145852272727</v>
      </c>
    </row>
    <row r="82" spans="1:17">
      <c r="B82" s="1"/>
      <c r="F82" s="2"/>
      <c r="G82" s="2"/>
      <c r="N82" s="6"/>
    </row>
    <row r="83" spans="1:17">
      <c r="A83" s="8" t="s">
        <v>26</v>
      </c>
      <c r="B83" s="8" t="s">
        <v>74</v>
      </c>
      <c r="C83" s="9"/>
      <c r="D83" s="9"/>
      <c r="E83" s="9"/>
      <c r="F83" s="9"/>
      <c r="G83" s="10"/>
      <c r="H83" s="10"/>
      <c r="I83" s="10"/>
      <c r="J83" s="10"/>
      <c r="K83" s="10"/>
      <c r="L83" s="11"/>
      <c r="M83" s="10"/>
      <c r="N83" s="10"/>
      <c r="O83" s="10"/>
      <c r="P83" s="10"/>
      <c r="Q83" s="10"/>
    </row>
    <row r="84" spans="1:17">
      <c r="B84" s="1"/>
      <c r="F84" s="2"/>
      <c r="G84" s="2"/>
      <c r="N84" s="6"/>
    </row>
    <row r="85" spans="1:17">
      <c r="B85" t="s">
        <v>75</v>
      </c>
      <c r="F85" s="2"/>
      <c r="G85" s="2"/>
      <c r="N85" s="6"/>
      <c r="P85">
        <v>4</v>
      </c>
    </row>
    <row r="86" spans="1:17">
      <c r="B86" t="s">
        <v>81</v>
      </c>
      <c r="F86" s="2"/>
      <c r="G86" s="2"/>
      <c r="N86" s="6"/>
      <c r="P86">
        <v>0.3</v>
      </c>
    </row>
    <row r="87" spans="1:17">
      <c r="B87" s="1"/>
      <c r="F87" s="2"/>
      <c r="G87" s="2"/>
      <c r="N87" s="6"/>
    </row>
    <row r="88" spans="1:17">
      <c r="A88" s="8" t="s">
        <v>77</v>
      </c>
      <c r="B88" s="8" t="s">
        <v>78</v>
      </c>
      <c r="C88" s="9"/>
      <c r="D88" s="9"/>
      <c r="E88" s="9"/>
      <c r="F88" s="9"/>
      <c r="G88" s="10"/>
      <c r="H88" s="10"/>
      <c r="I88" s="10"/>
      <c r="J88" s="10"/>
      <c r="K88" s="10"/>
      <c r="L88" s="11"/>
      <c r="M88" s="10"/>
      <c r="N88" s="10"/>
      <c r="O88" s="10"/>
      <c r="P88" s="10"/>
      <c r="Q88" s="10"/>
    </row>
    <row r="89" spans="1:17">
      <c r="B89" s="1"/>
      <c r="F89" s="2"/>
      <c r="G89" s="2"/>
      <c r="N89" s="6"/>
    </row>
    <row r="90" spans="1:17">
      <c r="B90" t="s">
        <v>79</v>
      </c>
      <c r="F90" s="2"/>
      <c r="G90" s="2"/>
      <c r="N90" s="6"/>
      <c r="P90">
        <v>4.9000000000000004</v>
      </c>
    </row>
    <row r="91" spans="1:17">
      <c r="B91" t="s">
        <v>80</v>
      </c>
      <c r="F91" s="2"/>
      <c r="G91" s="2"/>
      <c r="N91" s="6"/>
      <c r="P91">
        <v>4.8</v>
      </c>
    </row>
    <row r="93" spans="1:17">
      <c r="A93" s="8" t="s">
        <v>82</v>
      </c>
      <c r="B93" s="8" t="s">
        <v>84</v>
      </c>
      <c r="C93" s="9"/>
      <c r="D93" s="9"/>
      <c r="E93" s="9"/>
      <c r="F93" s="9"/>
      <c r="G93" s="10"/>
      <c r="H93" s="10"/>
      <c r="I93" s="10"/>
      <c r="J93" s="10"/>
      <c r="K93" s="10"/>
      <c r="L93" s="11"/>
      <c r="M93" s="10"/>
      <c r="N93" s="10"/>
      <c r="O93" s="10"/>
      <c r="P93" s="10"/>
      <c r="Q93" s="10"/>
    </row>
    <row r="95" spans="1:17">
      <c r="B95" t="s">
        <v>85</v>
      </c>
      <c r="P95">
        <v>0.4</v>
      </c>
    </row>
    <row r="96" spans="1:17">
      <c r="F96" s="2"/>
    </row>
    <row r="98" spans="1:17" ht="21">
      <c r="A98" s="12" t="s">
        <v>19</v>
      </c>
      <c r="B98" s="12" t="s">
        <v>27</v>
      </c>
      <c r="C98" s="13"/>
      <c r="D98" s="13"/>
      <c r="E98" s="13"/>
      <c r="F98" s="14"/>
      <c r="G98" s="14"/>
      <c r="H98" s="14"/>
      <c r="I98" s="14"/>
      <c r="J98" s="14"/>
      <c r="K98" s="14"/>
      <c r="L98" s="15">
        <f>SUM(L8:L97)</f>
        <v>21.367696178894203</v>
      </c>
      <c r="M98" s="12" t="s">
        <v>28</v>
      </c>
      <c r="N98" s="16">
        <f>SUM(N8:N81)</f>
        <v>21.367696178894196</v>
      </c>
      <c r="O98" s="14"/>
      <c r="P98" s="15">
        <f>SUM(P8:P97)</f>
        <v>31.7</v>
      </c>
      <c r="Q98" s="12" t="s">
        <v>28</v>
      </c>
    </row>
    <row r="105" spans="1:17">
      <c r="A105" s="17" t="s">
        <v>83</v>
      </c>
      <c r="B105" s="17" t="s">
        <v>73</v>
      </c>
      <c r="C105" s="18"/>
      <c r="D105" s="18"/>
      <c r="E105" s="18"/>
      <c r="F105" s="19"/>
      <c r="G105" s="19"/>
      <c r="H105" s="19"/>
      <c r="I105" s="19"/>
      <c r="J105" s="19"/>
      <c r="K105" s="19"/>
      <c r="L105" s="20"/>
      <c r="M105" s="19"/>
      <c r="N105" s="19"/>
      <c r="O105" s="19"/>
      <c r="P105" s="19"/>
      <c r="Q105" s="19"/>
    </row>
    <row r="106" spans="1:17">
      <c r="B106" t="s">
        <v>21</v>
      </c>
      <c r="C106" s="2">
        <v>2520</v>
      </c>
      <c r="D106" s="2">
        <v>1870</v>
      </c>
      <c r="H106">
        <f>C106*D106</f>
        <v>4712400</v>
      </c>
      <c r="J106">
        <f t="shared" ref="J106" si="4">H106/1000000</f>
        <v>4.7123999999999997</v>
      </c>
    </row>
    <row r="107" spans="1:17">
      <c r="A107" t="s">
        <v>25</v>
      </c>
    </row>
    <row r="108" spans="1:17">
      <c r="B108" t="s">
        <v>22</v>
      </c>
      <c r="C108" s="2" t="s">
        <v>41</v>
      </c>
      <c r="J108" t="s">
        <v>44</v>
      </c>
    </row>
    <row r="109" spans="1:17">
      <c r="B109" t="s">
        <v>22</v>
      </c>
      <c r="C109" s="2" t="s">
        <v>42</v>
      </c>
      <c r="J109">
        <v>5.2</v>
      </c>
    </row>
    <row r="110" spans="1:17">
      <c r="B110" t="s">
        <v>22</v>
      </c>
      <c r="C110" s="2" t="s">
        <v>43</v>
      </c>
      <c r="J110">
        <v>5.78</v>
      </c>
    </row>
    <row r="112" spans="1:17">
      <c r="H112" t="s">
        <v>45</v>
      </c>
      <c r="J112">
        <f>(J110+J109)/2</f>
        <v>5.49</v>
      </c>
    </row>
    <row r="114" spans="1:17">
      <c r="B114" t="s">
        <v>40</v>
      </c>
      <c r="F114" s="1">
        <f>J112/J106</f>
        <v>1.1650114591291063</v>
      </c>
      <c r="G114" s="1" t="s">
        <v>23</v>
      </c>
    </row>
    <row r="117" spans="1:17">
      <c r="A117" s="21" t="s">
        <v>25</v>
      </c>
      <c r="B117" s="21" t="s">
        <v>66</v>
      </c>
      <c r="C117" s="22"/>
      <c r="D117" s="22"/>
      <c r="E117" s="22"/>
      <c r="F117" s="23"/>
      <c r="G117" s="23"/>
      <c r="H117" s="23"/>
      <c r="I117" s="23"/>
      <c r="J117" s="23"/>
      <c r="K117" s="23"/>
      <c r="L117" s="24"/>
      <c r="M117" s="23"/>
      <c r="N117" s="23"/>
      <c r="O117" s="23"/>
      <c r="P117" s="23"/>
      <c r="Q117" s="23"/>
    </row>
    <row r="118" spans="1:17">
      <c r="B118" t="s">
        <v>21</v>
      </c>
      <c r="C118" s="2">
        <v>500</v>
      </c>
      <c r="D118" s="2">
        <v>1000</v>
      </c>
      <c r="F118">
        <v>4</v>
      </c>
      <c r="H118">
        <f>C118*D118*F118</f>
        <v>2000000</v>
      </c>
      <c r="J118">
        <f t="shared" ref="J118" si="5">H118/1000000</f>
        <v>2</v>
      </c>
    </row>
    <row r="119" spans="1:17">
      <c r="A119" t="s">
        <v>25</v>
      </c>
    </row>
    <row r="120" spans="1:17">
      <c r="B120" t="s">
        <v>22</v>
      </c>
      <c r="C120" s="2" t="s">
        <v>41</v>
      </c>
      <c r="J120">
        <v>0.64500000000000002</v>
      </c>
    </row>
    <row r="121" spans="1:17">
      <c r="C121" s="2" t="s">
        <v>25</v>
      </c>
      <c r="J121" t="s">
        <v>25</v>
      </c>
    </row>
    <row r="122" spans="1:17">
      <c r="C122" s="2" t="s">
        <v>25</v>
      </c>
      <c r="J122" t="s">
        <v>25</v>
      </c>
    </row>
    <row r="124" spans="1:17">
      <c r="H124" t="s">
        <v>45</v>
      </c>
      <c r="J124">
        <f>J120/J118</f>
        <v>0.32250000000000001</v>
      </c>
    </row>
    <row r="126" spans="1:17">
      <c r="B126" t="s">
        <v>40</v>
      </c>
      <c r="F126" s="1">
        <f>J124</f>
        <v>0.32250000000000001</v>
      </c>
      <c r="G126" s="1" t="s">
        <v>65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2021-07-12T06:41:30Z</dcterms:modified>
</cp:coreProperties>
</file>