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Material" sheetId="2" r:id="rId1"/>
    <sheet name="Übersetzung" sheetId="3" r:id="rId2"/>
  </sheets>
  <calcPr calcId="125725"/>
</workbook>
</file>

<file path=xl/calcChain.xml><?xml version="1.0" encoding="utf-8"?>
<calcChain xmlns="http://schemas.openxmlformats.org/spreadsheetml/2006/main">
  <c r="F14" i="3"/>
  <c r="F12"/>
  <c r="F19"/>
  <c r="F7"/>
</calcChain>
</file>

<file path=xl/comments1.xml><?xml version="1.0" encoding="utf-8"?>
<comments xmlns="http://schemas.openxmlformats.org/spreadsheetml/2006/main">
  <authors>
    <author>Autor</author>
  </authors>
  <commentList>
    <comment ref="C4" authorId="0">
      <text>
        <r>
          <rPr>
            <b/>
            <sz val="8"/>
            <color indexed="81"/>
            <rFont val="Tahoma"/>
            <family val="2"/>
          </rPr>
          <t xml:space="preserve">
26 Zoll Rohloff Speedhub 500/14 Andra 321 Disc Hinterrad mit Doppeldickendspeichen
Das schwarze 26 Zoll hinteres Laufrad Ryde Andra 321 mit einer 14-Gang Rohloff Speedhub 500/14 Nabenschaltung von Ryde ist äußerst langlebig. Dieses Hinterrad ist mit einer Ventillochbohrung von 6,5 mm (darf auf 8,5 mm aufgebohrt werden) ausgestattet.
Technische Daten Hinterrad Ryde Andra 321 Disc schwarz und Nabe Rohloff Speedhub 500/14 TS DB OEM2 schwarz
    Zollgröße: 26 Zoll
    ETRTO Grösse: 21-559 (Innenmaß/Durchmesser in mm)
    Felge: Ryde Andra 321
    Felgenfarbe: schwarz
    Einbaubreite: 135 mm
    Ventillochbohrung: 6,5 mm (darf auf 8,5 mm aufgebohrt werden)
    empfohlene Reifenbreite: 40-60 mm
    kompatible Reifenarten: Drahtreifen, Faltreifen
    Nabe: Rohloff Speedhub 500/14 TS DB OEM2 schwarz
    Nabenart: Nabenschaltung 14 Gang, mit Vollachse
    Gesamtübersetzung: 526 %
    Speichenflanschabstand: 58 mm, symmetrisch
    Lochkreisdurchmesser: 100 mm
    Durchmesser Speichenlöcher: 2,7 mm
    Breite des Speichenflansches: 3,2 mm
    Achsdurchmesser am Ausfallende: 9,8 mm
    Achsbreite gesamt: 171 mm, mit langen Achszapfen 179 mm (dieser muss zusätzlich erworben werden)
    Achsgewinde: M10 x 1
    Lochkreisdurchmesser der Bremsscheibenaufnahme: 65 mm
    Bremsscheiben-Befestigungsschrauben: 4 x M8 x 075
    Ritzelgewinde: M34 x 6 P1, Toleranz 6H
    Kettenlinie mit Splined Carrier 8540: 57 mm (mit Steckritzel 13-21 Zähne)
    Kettenlinie mit Splined Carrier 8540s: 55 mm (mit Steckritzel 15-21 Zähne)
    Riemenlinie Gates Carbon Drive mit Carrier 8224 geschraubt: 55 mm
    Riemenlinie Gates Carbon Drive mit Splined Carrier 8540L gesteckt: 55 mm
    Riemenlinie Gates Carbon Drive mit Splined Carrier Carrier small 8540sL gesteckt: 53 mm
    kleinste zulässige Kettenübersetzung: 40/21, 36/19, 34/18, 32/17, 30/16, 28/15, 26/13
    kleinste zulässige Riemenübersetzung: 39/19, 39/20, 42/22, 46/24
    Maximales Eingangsdrehmoment: 130 Nm
    Nabenfarbe: schwarz
    Schaltbetätigung erfolgt über Rohloff Dreh-Schaltgriff
    Schaltgriffdrehwinkel: 21 Grad pro Gang/273 Grad insgesamt
    Schaltseileinzug 7,4 mm pro Gang/96,2 mm insgesamt
    Schaltansteuerung erfolgt durch zwei Bowdenzüge nach dem pull-pull System
    Bremstyp: für Scheibenbremse
    Anzahl Speichen: 36
    Speichenstärke: 2,0-1,8-2,0 mm Edelstahl - stabile und gewichtsoptimierte Doppeldickspeiche mit 1,8 mm im Mittelteil und 2,0 mm an den Endbereichen
    Speichennippel: wahlweise schwarze Nippel, silberne Nippel
    Speichenfarbe: schwarz
    Geeignet für ein Systemgewicht von bis zu 130 kg
Lieferumfang
    Hinterrad 26 Zoll Ryde Andra 321 schwarz mit Getriebenabe Rohloff Speedhub 500/14 TS DB OEM2 schwarz schwarz
    Rohloff Schaltgriff
    Rohloff Schaltzüge
    16 Zähne Steckritzel
    mit Flanschringen und Rohloff- Speichen mit 2,9 mm Kopf eingespeicht
    Rohloff Achsplatte zur Drehmomentabstützung
    25 ml Rohloff Speedhub Oil
    Das Laufrad ist komplett eingespeicht und zentriert
Hier finden Sie das passende Felgenband mit der Breite von 25 mm und in der Größe 26 Zoll
Hier finden Sie den passenden Kettenspanner, die passende Bremsscheibe mit 160mm Durchmesser und den passenden Monkey Bone Adapter für 160mm Bremsscheiben, falls Sie einen Rahmen mit IS2000 Bremsaufnahme fahren und ein Post Mount Bremssystem nutzen.
Vorteile der Rohloff Speedhub 500/14 Getriebenabe
Die Technik der Rohloff Speedhub 500/14 Getriebenabe ist äußerst präzise und technisch perfekt ausgeklügelt, zudem ist die Nabe komplett "Made in Germany". Sie können die Rohloff Nabe in vielen verschiedenen Varianten und Farben kaufen. So werden Sie sicher auch für Ihr Fahrrad eine passende Speedhub Nabe bei uns im Online Shop finden. Der Aufbau der 14-Gang Rohloff Speedhub ist schon etwas Besonderes durch die drei hintereinander geschalteten Planetengetriebe, die eine sehr gleichmäßige Gangabstufung mit sich bringt. Rohloff erzielt einen besonders hohen Wirkungsgrad durch die wälzgelagerten Planetenräder. Die einzigartige Ölschmierung sorgt für eine dauerhaft zuverlässige Schmierung aller Komponenten im Inneren der Speedhub Nabe. Der Übersetzungsbereich liegt bei extrem hohen 526%. Dadurch, dass bei der Rohloff Speedhub 500/14 die Reibungsverluste sehr niedrig sind, kann sie gut mit einer hochwertigen Kettenschaltung mithalten. Sie können bei der Getriebenabe Speedhub von Rohloff sogar problemlos im Stand schalten, optimal also, wenn Sie z.B. an einer Ampel anfahren wollen. Durch die verkapselte und kompakte Bauform ist das Innenleben der Nabe gegen Schmutz und Wasser perfekt geschützt. Das reduziert den Verschleiß und erhöht die Zuverlässigkeit enorm. Hinterräder mit einer Rohloff Speedhub 500/14 können problemlos symmetrisch eingespeicht werden, ganz im Gegensatz zu einer Kettenschaltung. Dieses reduziert die Gefahr von Speichenbrüchen beträchtlich.
Produktbeschreibung 26 Zoll Rohloff Speedhub 500/14 Andra 321 Disc Hinterrad
Speichen: Mit dieser hochwertigen Edelstahlspeiche liefert die Firma Sapim eine extra stabile und gewichtsoptimierte Speiche ab. Sie ist speziell für erhöhte Anforderungen und für besonders robuste und leichte Laufräder geeignet. Sie weist einen perfekten Kompromiss zwischen Stabilität und Gewicht auf. Diese stabile Doppeldickendspeiche ist im besonders kritischen bzw. bruchgefährdeten Bereich der Nabe und am Gewindeende mit 2,0 mm besonders kräftig ausgeführt. Im Mittelteil verjüngt sie sich auf 1,8 mm. Das spart Gewicht und die Speiche fängt dank ihrer guten Elastizität Zug- und Druckkräfte hervorragend ab. Die endverstärkte extrem robuste Speiche aus Edelstahl mit 2,0 mm, 1,8 mm und 2,0 mm im Durchmesser bietet sich für die Anwendung am Rennrad und MTB/Mountainbike an.
Nabenschaltung: Die schwarze Rohloff Getriebenabe Speedhub 500/14 TS DB OEM2 ist eine Nabenschaltung mit 14 Gängen. Die komplette Technik ist wasser- und staubdicht verkapselt im Inneren der Nabe untergebracht. Dank des verbauten Aluminiums ist sie sehr robust und stabil, jedoch verhältnismäßig leicht. Die Rohloff Speedhub 500/14 TS DB OEM2 bietet sich an für Fahrräder mit Disc Brake (Scheibenbremse). Der Gesamtübersetzungsumfang bzw. Entfaltung von 526 Prozent und die nahe beieinanderliegenden Schaltstufen sorgen für eine sehr gute und komfortable Frequenz beim Treten. Die Einbaubreite der schwarzen Rohloff Getriebenabe Speedhub 500/14 TS DB OEM2 beträgt 135 mm und ist für den Einsatzbereich Mountainbike, Citybike, Trekkingbike, Touring-Bike und E-Bike konzipiert. Der geräuschlose Freilauf unterstützt Sie beim Tritt in die Pedale und macht das Fahrradfahren zu einem wahren Vergnügen. Das sehr wartungsarme Speedhub 14-Gang High-End System mit externer Schaltzugführung vom deutschen Hersteller Rohloff setzt einen sehr hohen Standard bezüglich Design, Funktionalität und Qualität.
Felge: Der niederländische Hersteller Ryde hat mit der Fahrradfelge Andra 321 eine sehr stabile und robuste Felge aufgelegt. Sie ist nicht nur mit 130 kg maximalem Systemgewicht sehr belastbar, sondern dank des eingesetzten Aluminiums zudem vergleichsweise leicht. Somit hat Ryde einen optimalen Mittelweg für Stabilität und Gewicht gefunden. Erreicht wird dieses durch hochwertige und leichte Materialien und durch die spezielle Hohlkammer-Bauweise, die dafür sorgt, dass die Ryde Andra 321 auch abseits befestigter Wege, also im Gelände und auf unebenem Waldboden die Belastungen sehr gut wegsteckt. Auf die schwarze Ryde Trekking Fahrradfelge mit den Maßen Felgen-Breite 26,5 mm, Felgen-Höhe 20 mm und Maulweite 20,8 mm können Sie auch breite Reifen montieren. Eingesetzt wird die Andra 321 an E-Bikes 25 km/h und 45 km/h, Pedelecs, MTB, Citybikes und Trekkingbikes. Ryde bietet die Andra 321 Felge für Fahrräder mit Scheibenbremse an. Die Ryde Andra 321 Felge glänzt aber nicht nur in Punkto Stabilität und Langlebigkeit, sondern auch mit sauberer und guter Verarbeitung und einem minimalistischen und edlen Design.
Informationen &amp; Tipps zu Vorderrädern mit einer Rohloff Speedhub Getriebenabe
Achten Sie beim Kauf eines Vorderrades immer auf die Einbaubreite, da das Laufrad sonst nicht in den Fahrradrahmen bzw. Gabel passt. Ebenso wichtig ist die Ventillochbohrung, damit das neue Laufrad zum vorhanden Schlauch bzw. Ventil passt.
Anleitungen und Ratgeber zur Rohloff Speedhub
Die folgenden Anleitungen und Ratgeber zum Thema "Nabenschaltung Rohloff Speedhub" könnten für Sie interessant sein:
    Übersicht Rohloff Speedhub Varianten / Modelle
    Getriebenabe Rohloff Speedhub 500/14 richtig reinigen
    Warum ist die Nabenschaltung Rohloff Speedhub 500/14 anfangs etwas laut?
    Warum sind manche Gänge bei der Rohloff Speedhub Nabe lauter als andere?
    Wie oft sollte die Rohloff Speedhub 500/14 gewartet werden?
    Schaltgriff der Rohloff Speedhub 500/14 lässt sich bei Minusgraden nicht drehen
    Vor- und Nachteile Nabenschaltung Rohloff Speedhub 500/14
    Ölwechsel Rohloff Speedhub 500/14 Nabenschaltung
    Wartung und Pflege der Rohloff Speedhub 500/14 Nabenschaltung
    Ritzel wechseln bzw. wenden bei der Rohloff Nabe 14-Gang Speedhub 500/14
</t>
        </r>
      </text>
    </comment>
  </commentList>
</comments>
</file>

<file path=xl/sharedStrings.xml><?xml version="1.0" encoding="utf-8"?>
<sst xmlns="http://schemas.openxmlformats.org/spreadsheetml/2006/main" count="148" uniqueCount="131">
  <si>
    <t>HP Velotechnik</t>
  </si>
  <si>
    <t>Bafang BBS02 (B) Mittelmotor 36V / 500W</t>
  </si>
  <si>
    <t>Rose</t>
  </si>
  <si>
    <t>Rohloff Schaltung</t>
  </si>
  <si>
    <t>Rohloff Schaltgriff</t>
  </si>
  <si>
    <t>Rohloff Schaltzüge</t>
  </si>
  <si>
    <t>16 Zähne Steckritzel</t>
  </si>
  <si>
    <t>mit Flanschringen und Rohloff- Speichen mit 2,9 mm Kopf eingespeicht</t>
  </si>
  <si>
    <t>Rohloff Achsplatte zur Drehmomentabstützung</t>
  </si>
  <si>
    <t>25 ml Rohloff Speedhub Oil</t>
  </si>
  <si>
    <t>Rohloff Speedbone</t>
  </si>
  <si>
    <t>Rohloff Bremsscheibe 160 mm für Shimano Hayes Formula Avid</t>
  </si>
  <si>
    <t>Shimano Adapter 60mm Bremsscheibe HR von Post-Mount auf Standard IS A Sicherungsring</t>
  </si>
  <si>
    <t>Rohloff Bremsscheiben Befestigungs-Schrauben 4 Stück</t>
  </si>
  <si>
    <t xml:space="preserve">Shimano Bremssattel MTB BR-M375 VR oder HR mechanisch schwarz </t>
  </si>
  <si>
    <r>
      <t xml:space="preserve">EAN: </t>
    </r>
    <r>
      <rPr>
        <sz val="11"/>
        <color theme="1"/>
        <rFont val="Calibri"/>
        <family val="2"/>
        <scheme val="minor"/>
      </rPr>
      <t xml:space="preserve">4524667720980 </t>
    </r>
  </si>
  <si>
    <r>
      <t xml:space="preserve">EAN: </t>
    </r>
    <r>
      <rPr>
        <sz val="11"/>
        <color theme="1"/>
        <rFont val="Calibri"/>
        <family val="2"/>
        <scheme val="minor"/>
      </rPr>
      <t xml:space="preserve">4524667108153 </t>
    </r>
  </si>
  <si>
    <r>
      <t xml:space="preserve">EAN: </t>
    </r>
    <r>
      <rPr>
        <sz val="11"/>
        <color theme="1"/>
        <rFont val="Calibri"/>
        <family val="2"/>
        <scheme val="minor"/>
      </rPr>
      <t>4250307401734</t>
    </r>
  </si>
  <si>
    <t>Display: 860C</t>
  </si>
  <si>
    <t>Kettenblatt: 48 Zähne</t>
  </si>
  <si>
    <t>Länge Kabelbaum: 106cm (Standard)</t>
  </si>
  <si>
    <t>Bremsabschalter: Für Seilzugbremsen</t>
  </si>
  <si>
    <t>Bafang-Motor</t>
  </si>
  <si>
    <t>Programmierkabel für Bafang BBS01/02 (B), MAXDRIVE, BBSHD</t>
  </si>
  <si>
    <t>Schaltsensor: Mit Schaltsensor</t>
  </si>
  <si>
    <t>Kopfstuetze ErgoMesh Schnellsp / komplett:Rahmen,Klemme,Polster / Anl.,Schnellsp.,Beutel</t>
  </si>
  <si>
    <t>Parkbremse für 3-Rad SET zum Nachrüsten</t>
  </si>
  <si>
    <t>Wimpel HP Velotechnik</t>
  </si>
  <si>
    <t>Universalhalter T-Bar Set zum Anbau am Lenkerende</t>
  </si>
  <si>
    <t>Lenker Untenlenk. 2-tlg. Lang  Alu, schwarz eloxiert</t>
  </si>
  <si>
    <t>RollenPlus</t>
  </si>
  <si>
    <t>Einhand-Zweikreis-Bremsgriff, rechts</t>
  </si>
  <si>
    <t>Art.-Nr. rp-0512</t>
  </si>
  <si>
    <t>www.rollenplus.de</t>
  </si>
  <si>
    <t>www.hpvelotechnik.com</t>
  </si>
  <si>
    <t>www.ebike-4you.de</t>
  </si>
  <si>
    <t>www.kurbelix.de</t>
  </si>
  <si>
    <t xml:space="preserve">QUAD-AdapterStandard </t>
  </si>
  <si>
    <t xml:space="preserve">Victory RahmenschlossSchlüssel abziehbar </t>
  </si>
  <si>
    <t xml:space="preserve">MARATHON PLUS Drahtreifen26x2,0 </t>
  </si>
  <si>
    <t xml:space="preserve">SV &amp; AV &amp; DV 13 26" MTB SchlauchSclaverandv. 40mm </t>
  </si>
  <si>
    <t xml:space="preserve">Lumotec IQ-X E 150 Lux E-Bike FrontscheinwerferStandard </t>
  </si>
  <si>
    <t xml:space="preserve">G-Ray-E2 E-Bike Rücklicht mit Bremslicht-FunktionStandard </t>
  </si>
  <si>
    <t>Art.-Nr. 226028001</t>
  </si>
  <si>
    <t>Art.-Nr. 231082801</t>
  </si>
  <si>
    <t>Art.-Nr. 2083812</t>
  </si>
  <si>
    <t>Art.-Nr. 201012606</t>
  </si>
  <si>
    <t>Art.-Nr. 210112700</t>
  </si>
  <si>
    <t>https://www.rosebikes.de</t>
  </si>
  <si>
    <t>Art.-Nr. 1809620</t>
  </si>
  <si>
    <t>Schwalbe Hochdruck-Felgenband Super HP 26 Zoll</t>
  </si>
  <si>
    <t>Art.-Nr. BP80023424</t>
  </si>
  <si>
    <t>Art.-Nr. 8228662</t>
  </si>
  <si>
    <r>
      <t xml:space="preserve">EAN: </t>
    </r>
    <r>
      <rPr>
        <sz val="11"/>
        <color theme="1"/>
        <rFont val="Calibri"/>
        <family val="2"/>
        <scheme val="minor"/>
      </rPr>
      <t xml:space="preserve">4026495622479 </t>
    </r>
  </si>
  <si>
    <r>
      <t xml:space="preserve">EAN: </t>
    </r>
    <r>
      <rPr>
        <sz val="11"/>
        <color theme="1"/>
        <rFont val="Calibri"/>
        <family val="2"/>
        <scheme val="minor"/>
      </rPr>
      <t>4250307402700</t>
    </r>
  </si>
  <si>
    <t>Rohloff Kettenspanner schwarz</t>
  </si>
  <si>
    <t>Art.-Nr. 8213412</t>
  </si>
  <si>
    <r>
      <t xml:space="preserve">EAN: </t>
    </r>
    <r>
      <rPr>
        <sz val="11"/>
        <color theme="1"/>
        <rFont val="Calibri"/>
        <family val="2"/>
        <scheme val="minor"/>
      </rPr>
      <t xml:space="preserve">4250307402106 </t>
    </r>
  </si>
  <si>
    <t>Shimano Führungsröhrchen Kabelführung 90 Grad</t>
  </si>
  <si>
    <t>Art.-Nr. HR80039167</t>
  </si>
  <si>
    <t>Art.-Nr. 8213416</t>
  </si>
  <si>
    <t>Art.-Nr. S80405502</t>
  </si>
  <si>
    <t>Art.-Nr. 8216451</t>
  </si>
  <si>
    <t xml:space="preserve">Art.-Nr. LA81311004 </t>
  </si>
  <si>
    <t>Art.-Nr.: 179326</t>
  </si>
  <si>
    <r>
      <rPr>
        <b/>
        <sz val="11"/>
        <color theme="1"/>
        <rFont val="Calibri"/>
        <family val="2"/>
        <scheme val="minor"/>
      </rPr>
      <t>EAN</t>
    </r>
    <r>
      <rPr>
        <sz val="11"/>
        <color theme="1"/>
        <rFont val="Calibri"/>
        <family val="2"/>
        <scheme val="minor"/>
      </rPr>
      <t>: 4250307402342</t>
    </r>
  </si>
  <si>
    <t>GTIN: 4006021011298</t>
  </si>
  <si>
    <t>GTIN: 4260439090249</t>
  </si>
  <si>
    <t>GTIN: 8713249240350</t>
  </si>
  <si>
    <t>GTIN: 4026495720427</t>
  </si>
  <si>
    <t>GTIN: 4026495099240</t>
  </si>
  <si>
    <t>GTIN: 4030572102709</t>
  </si>
  <si>
    <t>GTIN: 4260616090512</t>
  </si>
  <si>
    <t>Bestellcode: SIHPKNESK</t>
  </si>
  <si>
    <t>Bestellcode: BRPBS</t>
  </si>
  <si>
    <t>Bestellcode: WIHP</t>
  </si>
  <si>
    <t>Bestellcode: CHUHTB</t>
  </si>
  <si>
    <t>Bestellcode: LEULSCO2TL</t>
  </si>
  <si>
    <t>www.ebay.de</t>
  </si>
  <si>
    <t>BAFANG 3Pin Male Female Verlängerungskabel für Ebike Mid Drive Motor Kits / 57cm</t>
  </si>
  <si>
    <t>2 Stück</t>
  </si>
  <si>
    <t>für Schaltsensor</t>
  </si>
  <si>
    <t>Hinterrad 26 Zoll Ryde Andra 321 schwarz mit ………………………</t>
  </si>
  <si>
    <r>
      <t xml:space="preserve">Art.-Nr. </t>
    </r>
    <r>
      <rPr>
        <sz val="11"/>
        <color theme="1"/>
        <rFont val="Calibri"/>
        <family val="2"/>
        <scheme val="minor"/>
      </rPr>
      <t xml:space="preserve">8242373.1 </t>
    </r>
  </si>
  <si>
    <t>Art.-Nr. 68067Z   (Rohloff)</t>
  </si>
  <si>
    <t>Kettenblatt</t>
  </si>
  <si>
    <t>Übersetzung</t>
  </si>
  <si>
    <t>(Rohloff)</t>
  </si>
  <si>
    <t>am Hinterrad</t>
  </si>
  <si>
    <t>CNC-Hobby</t>
  </si>
  <si>
    <t>Velotechnik*</t>
  </si>
  <si>
    <t>* Angabe aus einem Forumsbeitrag</t>
  </si>
  <si>
    <t>………….. Getriebenabe Rohloff Speedhub 500/14 TS DB OEM2 schwarz</t>
  </si>
  <si>
    <t>ebay</t>
  </si>
  <si>
    <t>ERGOTEC Lenkerspiegel M-99LV / Stangenlänge: lang / Links</t>
  </si>
  <si>
    <t>Art.-Nr.  63512001</t>
  </si>
  <si>
    <t>EAN:  4016538113934</t>
  </si>
  <si>
    <t xml:space="preserve"> </t>
  </si>
  <si>
    <t>Rohloff Bremse</t>
  </si>
  <si>
    <t>SPD PD-T421 Pedalsatz</t>
  </si>
  <si>
    <t>GTIN: 689228749450</t>
  </si>
  <si>
    <t>Art.-Nr. 1950580</t>
  </si>
  <si>
    <t>GreenCell / GC PowerMove EBIKE Battery / 36V 14.5Ah</t>
  </si>
  <si>
    <t>EBIKEGCF01</t>
  </si>
  <si>
    <t>Kettenblatt 42 Zähne / orginal Kettenblatt von HP Velotechnik</t>
  </si>
  <si>
    <t>Kettenblatt 32 Zähne / orginal Kettenblatt von HP Velotechnik</t>
  </si>
  <si>
    <t>SHIMANO - Umwerfer SLX, Side Swing, Front Pull 36-38 Zähne, 12-fach - Direktmontage Etyp</t>
  </si>
  <si>
    <t>GTIN: 4550170444280</t>
  </si>
  <si>
    <t>Art.-Nr.: FDM7100E6</t>
  </si>
  <si>
    <t>CNC-Hobby / Version 2.0</t>
  </si>
  <si>
    <t>FasterBikes</t>
  </si>
  <si>
    <t>Bafang BBS01 BBS02 Kettenblatt Adapter 104 oder 130 mm Lochkreis</t>
  </si>
  <si>
    <r>
      <t xml:space="preserve">Art-Nr.: </t>
    </r>
    <r>
      <rPr>
        <sz val="11"/>
        <color theme="1"/>
        <rFont val="Calibri"/>
        <family val="2"/>
        <scheme val="minor"/>
      </rPr>
      <t xml:space="preserve">1605-104 </t>
    </r>
  </si>
  <si>
    <t>Bafang BBS01 BBS02 Kettenblatt Spacer 2 mm</t>
  </si>
  <si>
    <r>
      <t xml:space="preserve">Art-Nr.: </t>
    </r>
    <r>
      <rPr>
        <sz val="11"/>
        <color theme="1"/>
        <rFont val="Calibri"/>
        <family val="2"/>
        <scheme val="minor"/>
      </rPr>
      <t>1606</t>
    </r>
  </si>
  <si>
    <t>https://fasterbikes.eu/de/</t>
  </si>
  <si>
    <t>EAN:  0710845008061</t>
  </si>
  <si>
    <t>Art.-Nr.  232030556130</t>
  </si>
  <si>
    <t>SRAM CENTERA 3-fach DREHGRIFF SCHALTER LINKS UMWERFER SHIMANO SCHALTUNG</t>
  </si>
  <si>
    <t>Amazon</t>
  </si>
  <si>
    <t>Art. 63513001</t>
  </si>
  <si>
    <t>2.0</t>
  </si>
  <si>
    <t>2.0 / entfernt</t>
  </si>
  <si>
    <t>EAN:  4016538113935</t>
  </si>
  <si>
    <t>ERGOTEC Lenkerspiegel M-99LV / Stangenlänge: lang / Rechts</t>
  </si>
  <si>
    <t>https://www.amazon.de</t>
  </si>
  <si>
    <t>Version 2.0</t>
  </si>
  <si>
    <t>ICLETTA</t>
  </si>
  <si>
    <t>https://www.icletta.com/</t>
  </si>
  <si>
    <t>Art. 1083</t>
  </si>
  <si>
    <t>Parkbremshebel ICE für Parkbremse / Hinterrad (für Rücktrittbremse)</t>
  </si>
</sst>
</file>

<file path=xl/styles.xml><?xml version="1.0" encoding="utf-8"?>
<styleSheet xmlns="http://schemas.openxmlformats.org/spreadsheetml/2006/main">
  <numFmts count="1">
    <numFmt numFmtId="43" formatCode="_-* #,##0.00\ _€_-;\-* #,##0.00\ _€_-;_-* &quot;-&quot;??\ _€_-;_-@_-"/>
  </numFmts>
  <fonts count="9">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font>
    <font>
      <sz val="10"/>
      <color theme="1"/>
      <name val="Arial"/>
      <family val="2"/>
    </font>
    <font>
      <b/>
      <sz val="8"/>
      <color indexed="81"/>
      <name val="Tahoma"/>
      <family val="2"/>
    </font>
    <font>
      <b/>
      <sz val="11"/>
      <color rgb="FF00B0F0"/>
      <name val="Calibri"/>
      <family val="2"/>
      <scheme val="minor"/>
    </font>
    <font>
      <b/>
      <sz val="11"/>
      <color rgb="FFFF0000"/>
      <name val="Calibri"/>
      <family val="2"/>
      <scheme val="minor"/>
    </font>
    <font>
      <b/>
      <sz val="10.5"/>
      <color rgb="FF333333"/>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3">
    <xf numFmtId="0" fontId="0" fillId="0" borderId="0"/>
    <xf numFmtId="0" fontId="3" fillId="0" borderId="0" applyNumberFormat="0" applyFill="0" applyBorder="0" applyAlignment="0" applyProtection="0">
      <alignment vertical="top"/>
      <protection locked="0"/>
    </xf>
    <xf numFmtId="43" fontId="1" fillId="0" borderId="0" applyFont="0" applyFill="0" applyBorder="0" applyAlignment="0" applyProtection="0"/>
  </cellStyleXfs>
  <cellXfs count="18">
    <xf numFmtId="0" fontId="0" fillId="0" borderId="0" xfId="0"/>
    <xf numFmtId="0" fontId="2" fillId="0" borderId="0" xfId="0" applyFont="1"/>
    <xf numFmtId="0" fontId="2" fillId="0" borderId="0" xfId="0" applyFont="1" applyAlignment="1">
      <alignment horizontal="center"/>
    </xf>
    <xf numFmtId="0" fontId="0" fillId="0" borderId="0" xfId="0" applyAlignment="1">
      <alignment horizontal="center"/>
    </xf>
    <xf numFmtId="49" fontId="0" fillId="0" borderId="0" xfId="0" applyNumberFormat="1"/>
    <xf numFmtId="49" fontId="2" fillId="0" borderId="0" xfId="0" applyNumberFormat="1" applyFont="1"/>
    <xf numFmtId="0" fontId="3" fillId="0" borderId="0" xfId="1" applyAlignment="1" applyProtection="1"/>
    <xf numFmtId="0" fontId="4" fillId="0" borderId="0" xfId="0" applyFont="1"/>
    <xf numFmtId="0" fontId="0" fillId="0" borderId="0" xfId="0" applyAlignment="1">
      <alignment wrapText="1"/>
    </xf>
    <xf numFmtId="49" fontId="0" fillId="0" borderId="0" xfId="0" applyNumberFormat="1" applyAlignment="1">
      <alignment wrapText="1"/>
    </xf>
    <xf numFmtId="2" fontId="0" fillId="0" borderId="0" xfId="0" applyNumberFormat="1" applyAlignment="1">
      <alignment horizontal="center"/>
    </xf>
    <xf numFmtId="2" fontId="2" fillId="0" borderId="0" xfId="0" applyNumberFormat="1" applyFont="1" applyAlignment="1">
      <alignment horizontal="center"/>
    </xf>
    <xf numFmtId="0" fontId="6" fillId="0" borderId="0" xfId="0" applyFont="1" applyAlignment="1">
      <alignment horizontal="center"/>
    </xf>
    <xf numFmtId="0" fontId="0" fillId="0" borderId="0" xfId="0" applyFont="1" applyAlignment="1">
      <alignment horizontal="center"/>
    </xf>
    <xf numFmtId="43" fontId="0" fillId="0" borderId="0" xfId="2" applyFont="1" applyAlignment="1">
      <alignment horizontal="center"/>
    </xf>
    <xf numFmtId="0" fontId="7" fillId="0" borderId="0" xfId="0" applyFont="1" applyAlignment="1">
      <alignment horizontal="center"/>
    </xf>
    <xf numFmtId="0" fontId="8" fillId="0" borderId="0" xfId="0" applyFont="1" applyAlignment="1">
      <alignment vertical="top" wrapText="1"/>
    </xf>
    <xf numFmtId="0" fontId="0" fillId="2" borderId="0" xfId="0" applyFill="1" applyAlignment="1">
      <alignment horizontal="center"/>
    </xf>
  </cellXfs>
  <cellStyles count="3">
    <cellStyle name="Dezimal" xfId="2" builtinId="3"/>
    <cellStyle name="Hyperlink" xfId="1" builtinId="8"/>
    <cellStyle name="Standard"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fasterbikes.eu/de/" TargetMode="External"/><Relationship Id="rId13" Type="http://schemas.openxmlformats.org/officeDocument/2006/relationships/comments" Target="../comments1.xml"/><Relationship Id="rId3" Type="http://schemas.openxmlformats.org/officeDocument/2006/relationships/hyperlink" Target="http://www.ebike-4you.de/" TargetMode="External"/><Relationship Id="rId7" Type="http://schemas.openxmlformats.org/officeDocument/2006/relationships/hyperlink" Target="http://www.ebay.de/" TargetMode="External"/><Relationship Id="rId12" Type="http://schemas.openxmlformats.org/officeDocument/2006/relationships/vmlDrawing" Target="../drawings/vmlDrawing1.vml"/><Relationship Id="rId2" Type="http://schemas.openxmlformats.org/officeDocument/2006/relationships/hyperlink" Target="http://www.hpvelotechnik.com/" TargetMode="External"/><Relationship Id="rId1" Type="http://schemas.openxmlformats.org/officeDocument/2006/relationships/hyperlink" Target="http://www.rollenplus.de/" TargetMode="External"/><Relationship Id="rId6" Type="http://schemas.openxmlformats.org/officeDocument/2006/relationships/hyperlink" Target="https://www.rosebikes.de/" TargetMode="External"/><Relationship Id="rId11" Type="http://schemas.openxmlformats.org/officeDocument/2006/relationships/printerSettings" Target="../printerSettings/printerSettings1.bin"/><Relationship Id="rId5" Type="http://schemas.openxmlformats.org/officeDocument/2006/relationships/hyperlink" Target="http://www.kurbelix.de/" TargetMode="External"/><Relationship Id="rId10" Type="http://schemas.openxmlformats.org/officeDocument/2006/relationships/hyperlink" Target="https://www.icletta.com/" TargetMode="External"/><Relationship Id="rId4" Type="http://schemas.openxmlformats.org/officeDocument/2006/relationships/hyperlink" Target="http://www.kurbelix.de/" TargetMode="External"/><Relationship Id="rId9" Type="http://schemas.openxmlformats.org/officeDocument/2006/relationships/hyperlink" Target="https://www.amazon.d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87"/>
  <sheetViews>
    <sheetView tabSelected="1" topLeftCell="A65" workbookViewId="0">
      <selection activeCell="B87" sqref="B87"/>
    </sheetView>
  </sheetViews>
  <sheetFormatPr baseColWidth="10" defaultRowHeight="15"/>
  <cols>
    <col min="1" max="1" width="17.7109375" customWidth="1"/>
    <col min="2" max="2" width="89.42578125" customWidth="1"/>
    <col min="3" max="3" width="35.28515625" style="4" customWidth="1"/>
    <col min="4" max="4" width="19.5703125" style="4" customWidth="1"/>
    <col min="5" max="5" width="23.85546875" style="3" customWidth="1"/>
  </cols>
  <sheetData>
    <row r="1" spans="1:5">
      <c r="E1" s="17" t="s">
        <v>126</v>
      </c>
    </row>
    <row r="2" spans="1:5">
      <c r="A2" s="1" t="s">
        <v>3</v>
      </c>
      <c r="B2" s="6" t="s">
        <v>36</v>
      </c>
    </row>
    <row r="3" spans="1:5">
      <c r="A3" s="1"/>
      <c r="B3" s="6"/>
    </row>
    <row r="4" spans="1:5">
      <c r="B4" t="s">
        <v>82</v>
      </c>
      <c r="C4" s="7" t="s">
        <v>83</v>
      </c>
    </row>
    <row r="5" spans="1:5">
      <c r="B5" t="s">
        <v>92</v>
      </c>
      <c r="C5" s="7" t="s">
        <v>84</v>
      </c>
    </row>
    <row r="6" spans="1:5">
      <c r="B6" t="s">
        <v>4</v>
      </c>
    </row>
    <row r="7" spans="1:5">
      <c r="B7" t="s">
        <v>5</v>
      </c>
    </row>
    <row r="8" spans="1:5">
      <c r="B8" t="s">
        <v>6</v>
      </c>
    </row>
    <row r="9" spans="1:5">
      <c r="B9" t="s">
        <v>7</v>
      </c>
    </row>
    <row r="10" spans="1:5">
      <c r="B10" t="s">
        <v>8</v>
      </c>
    </row>
    <row r="11" spans="1:5">
      <c r="B11" t="s">
        <v>9</v>
      </c>
    </row>
    <row r="12" spans="1:5">
      <c r="B12" t="s">
        <v>55</v>
      </c>
      <c r="C12" s="4" t="s">
        <v>56</v>
      </c>
      <c r="D12" s="5" t="s">
        <v>57</v>
      </c>
    </row>
    <row r="13" spans="1:5">
      <c r="B13" t="s">
        <v>10</v>
      </c>
      <c r="C13" s="4" t="s">
        <v>52</v>
      </c>
      <c r="D13" s="5" t="s">
        <v>54</v>
      </c>
    </row>
    <row r="14" spans="1:5">
      <c r="B14" t="s">
        <v>50</v>
      </c>
      <c r="C14" s="4" t="s">
        <v>51</v>
      </c>
      <c r="D14" s="5" t="s">
        <v>53</v>
      </c>
    </row>
    <row r="15" spans="1:5">
      <c r="B15" t="s">
        <v>58</v>
      </c>
      <c r="C15" s="4" t="s">
        <v>59</v>
      </c>
      <c r="D15" s="5"/>
    </row>
    <row r="16" spans="1:5">
      <c r="D16" s="5"/>
    </row>
    <row r="18" spans="1:5">
      <c r="A18" s="1" t="s">
        <v>98</v>
      </c>
      <c r="B18" s="6" t="s">
        <v>36</v>
      </c>
    </row>
    <row r="19" spans="1:5">
      <c r="A19" s="1"/>
      <c r="B19" s="6"/>
    </row>
    <row r="20" spans="1:5">
      <c r="B20" t="s">
        <v>11</v>
      </c>
      <c r="C20" s="4" t="s">
        <v>60</v>
      </c>
      <c r="D20" s="4" t="s">
        <v>65</v>
      </c>
    </row>
    <row r="21" spans="1:5">
      <c r="B21" t="s">
        <v>12</v>
      </c>
      <c r="C21" s="4" t="s">
        <v>61</v>
      </c>
      <c r="D21" s="5" t="s">
        <v>16</v>
      </c>
    </row>
    <row r="22" spans="1:5">
      <c r="B22" t="s">
        <v>13</v>
      </c>
      <c r="C22" s="4" t="s">
        <v>62</v>
      </c>
      <c r="D22" s="5" t="s">
        <v>17</v>
      </c>
    </row>
    <row r="23" spans="1:5">
      <c r="B23" t="s">
        <v>14</v>
      </c>
      <c r="C23" t="s">
        <v>63</v>
      </c>
      <c r="D23" s="5" t="s">
        <v>15</v>
      </c>
      <c r="E23" s="17" t="s">
        <v>122</v>
      </c>
    </row>
    <row r="24" spans="1:5">
      <c r="C24"/>
      <c r="D24" s="5"/>
    </row>
    <row r="26" spans="1:5">
      <c r="A26" s="1" t="s">
        <v>22</v>
      </c>
      <c r="B26" s="6" t="s">
        <v>35</v>
      </c>
    </row>
    <row r="27" spans="1:5">
      <c r="A27" s="1"/>
      <c r="B27" s="6"/>
    </row>
    <row r="28" spans="1:5">
      <c r="B28" t="s">
        <v>1</v>
      </c>
      <c r="C28" t="s">
        <v>64</v>
      </c>
    </row>
    <row r="29" spans="1:5">
      <c r="B29" t="s">
        <v>18</v>
      </c>
    </row>
    <row r="30" spans="1:5">
      <c r="B30" t="s">
        <v>19</v>
      </c>
    </row>
    <row r="31" spans="1:5">
      <c r="B31" t="s">
        <v>20</v>
      </c>
    </row>
    <row r="32" spans="1:5">
      <c r="B32" t="s">
        <v>21</v>
      </c>
    </row>
    <row r="33" spans="1:5">
      <c r="B33" t="s">
        <v>24</v>
      </c>
    </row>
    <row r="34" spans="1:5">
      <c r="B34" t="s">
        <v>23</v>
      </c>
    </row>
    <row r="37" spans="1:5">
      <c r="A37" s="1" t="s">
        <v>93</v>
      </c>
      <c r="B37" s="6" t="s">
        <v>78</v>
      </c>
    </row>
    <row r="38" spans="1:5">
      <c r="A38" s="1"/>
      <c r="B38" s="6"/>
    </row>
    <row r="39" spans="1:5">
      <c r="B39" t="s">
        <v>79</v>
      </c>
      <c r="C39" s="4" t="s">
        <v>80</v>
      </c>
      <c r="D39" s="4" t="s">
        <v>81</v>
      </c>
    </row>
    <row r="40" spans="1:5">
      <c r="B40" t="s">
        <v>94</v>
      </c>
      <c r="C40" s="4" t="s">
        <v>95</v>
      </c>
      <c r="D40" t="s">
        <v>96</v>
      </c>
      <c r="E40" s="17" t="s">
        <v>121</v>
      </c>
    </row>
    <row r="41" spans="1:5">
      <c r="B41" t="s">
        <v>102</v>
      </c>
      <c r="C41" s="4" t="s">
        <v>80</v>
      </c>
      <c r="D41" t="s">
        <v>103</v>
      </c>
      <c r="E41" s="17" t="s">
        <v>121</v>
      </c>
    </row>
    <row r="42" spans="1:5">
      <c r="D42"/>
    </row>
    <row r="43" spans="1:5">
      <c r="B43" t="s">
        <v>118</v>
      </c>
      <c r="C43" s="4" t="s">
        <v>117</v>
      </c>
      <c r="D43" t="s">
        <v>116</v>
      </c>
      <c r="E43" s="17" t="s">
        <v>121</v>
      </c>
    </row>
    <row r="44" spans="1:5">
      <c r="D44" t="s">
        <v>97</v>
      </c>
    </row>
    <row r="46" spans="1:5">
      <c r="A46" s="1" t="s">
        <v>0</v>
      </c>
      <c r="B46" s="6" t="s">
        <v>34</v>
      </c>
    </row>
    <row r="47" spans="1:5">
      <c r="A47" s="1"/>
      <c r="B47" s="6"/>
    </row>
    <row r="48" spans="1:5">
      <c r="B48" t="s">
        <v>25</v>
      </c>
      <c r="C48" s="4" t="s">
        <v>73</v>
      </c>
    </row>
    <row r="49" spans="1:5">
      <c r="B49" t="s">
        <v>26</v>
      </c>
      <c r="C49" s="4" t="s">
        <v>74</v>
      </c>
    </row>
    <row r="50" spans="1:5">
      <c r="B50" t="s">
        <v>27</v>
      </c>
      <c r="C50" s="4" t="s">
        <v>75</v>
      </c>
    </row>
    <row r="51" spans="1:5">
      <c r="B51" t="s">
        <v>28</v>
      </c>
      <c r="C51" s="4" t="s">
        <v>76</v>
      </c>
    </row>
    <row r="52" spans="1:5">
      <c r="B52" t="s">
        <v>29</v>
      </c>
      <c r="C52" s="4" t="s">
        <v>77</v>
      </c>
    </row>
    <row r="54" spans="1:5">
      <c r="B54" t="s">
        <v>104</v>
      </c>
      <c r="E54" s="17" t="s">
        <v>121</v>
      </c>
    </row>
    <row r="55" spans="1:5">
      <c r="B55" t="s">
        <v>105</v>
      </c>
      <c r="E55" s="17" t="s">
        <v>121</v>
      </c>
    </row>
    <row r="57" spans="1:5">
      <c r="A57" s="1" t="s">
        <v>30</v>
      </c>
      <c r="B57" s="6" t="s">
        <v>33</v>
      </c>
    </row>
    <row r="58" spans="1:5">
      <c r="A58" s="1"/>
      <c r="B58" s="6"/>
    </row>
    <row r="59" spans="1:5">
      <c r="B59" t="s">
        <v>31</v>
      </c>
      <c r="C59" s="7" t="s">
        <v>32</v>
      </c>
      <c r="D59" t="s">
        <v>72</v>
      </c>
      <c r="E59" s="17" t="s">
        <v>122</v>
      </c>
    </row>
    <row r="60" spans="1:5">
      <c r="C60" s="7"/>
      <c r="D60"/>
    </row>
    <row r="62" spans="1:5">
      <c r="A62" s="1" t="s">
        <v>2</v>
      </c>
      <c r="B62" s="6" t="s">
        <v>48</v>
      </c>
    </row>
    <row r="63" spans="1:5">
      <c r="A63" s="1"/>
      <c r="B63" s="6"/>
    </row>
    <row r="64" spans="1:5">
      <c r="B64" s="7" t="s">
        <v>41</v>
      </c>
      <c r="C64" s="7" t="s">
        <v>43</v>
      </c>
      <c r="D64" s="4" t="s">
        <v>66</v>
      </c>
    </row>
    <row r="65" spans="1:5">
      <c r="B65" s="7" t="s">
        <v>42</v>
      </c>
      <c r="C65" s="7" t="s">
        <v>44</v>
      </c>
      <c r="D65" t="s">
        <v>67</v>
      </c>
    </row>
    <row r="66" spans="1:5">
      <c r="B66" s="7" t="s">
        <v>38</v>
      </c>
      <c r="C66" s="7" t="s">
        <v>45</v>
      </c>
      <c r="D66" s="8" t="s">
        <v>68</v>
      </c>
    </row>
    <row r="67" spans="1:5">
      <c r="B67" s="7" t="s">
        <v>39</v>
      </c>
      <c r="C67" s="7" t="s">
        <v>46</v>
      </c>
      <c r="D67" s="9" t="s">
        <v>69</v>
      </c>
    </row>
    <row r="68" spans="1:5">
      <c r="B68" s="7" t="s">
        <v>40</v>
      </c>
      <c r="C68" s="7" t="s">
        <v>47</v>
      </c>
      <c r="D68" t="s">
        <v>70</v>
      </c>
    </row>
    <row r="69" spans="1:5">
      <c r="B69" s="7" t="s">
        <v>37</v>
      </c>
      <c r="C69" s="7" t="s">
        <v>49</v>
      </c>
      <c r="D69" t="s">
        <v>71</v>
      </c>
    </row>
    <row r="70" spans="1:5">
      <c r="B70" s="7" t="s">
        <v>99</v>
      </c>
      <c r="C70" s="7" t="s">
        <v>101</v>
      </c>
      <c r="D70" t="s">
        <v>100</v>
      </c>
      <c r="E70" s="17" t="s">
        <v>121</v>
      </c>
    </row>
    <row r="72" spans="1:5">
      <c r="B72" t="s">
        <v>106</v>
      </c>
      <c r="C72" t="s">
        <v>108</v>
      </c>
      <c r="D72" t="s">
        <v>107</v>
      </c>
      <c r="E72" s="17" t="s">
        <v>121</v>
      </c>
    </row>
    <row r="73" spans="1:5">
      <c r="C73"/>
      <c r="D73" t="s">
        <v>97</v>
      </c>
    </row>
    <row r="75" spans="1:5">
      <c r="A75" s="1" t="s">
        <v>110</v>
      </c>
      <c r="B75" s="6" t="s">
        <v>115</v>
      </c>
    </row>
    <row r="76" spans="1:5">
      <c r="B76" s="16" t="s">
        <v>97</v>
      </c>
      <c r="C76" s="7"/>
    </row>
    <row r="77" spans="1:5">
      <c r="B77" s="7" t="s">
        <v>111</v>
      </c>
      <c r="C77" s="7" t="s">
        <v>112</v>
      </c>
      <c r="E77" s="17" t="s">
        <v>121</v>
      </c>
    </row>
    <row r="78" spans="1:5">
      <c r="B78" s="7" t="s">
        <v>113</v>
      </c>
      <c r="C78" s="7" t="s">
        <v>114</v>
      </c>
      <c r="E78" s="17" t="s">
        <v>121</v>
      </c>
    </row>
    <row r="81" spans="1:5">
      <c r="A81" s="1" t="s">
        <v>119</v>
      </c>
      <c r="B81" s="6" t="s">
        <v>125</v>
      </c>
    </row>
    <row r="83" spans="1:5">
      <c r="B83" t="s">
        <v>124</v>
      </c>
      <c r="C83" s="4" t="s">
        <v>120</v>
      </c>
      <c r="D83" t="s">
        <v>123</v>
      </c>
      <c r="E83" s="17" t="s">
        <v>121</v>
      </c>
    </row>
    <row r="85" spans="1:5">
      <c r="A85" s="1" t="s">
        <v>127</v>
      </c>
      <c r="B85" s="6" t="s">
        <v>128</v>
      </c>
    </row>
    <row r="87" spans="1:5">
      <c r="B87" t="s">
        <v>130</v>
      </c>
      <c r="C87" s="4" t="s">
        <v>129</v>
      </c>
      <c r="E87" s="17" t="s">
        <v>121</v>
      </c>
    </row>
  </sheetData>
  <hyperlinks>
    <hyperlink ref="B57" r:id="rId1"/>
    <hyperlink ref="B46" r:id="rId2"/>
    <hyperlink ref="B26" r:id="rId3"/>
    <hyperlink ref="B18" r:id="rId4"/>
    <hyperlink ref="B2" r:id="rId5"/>
    <hyperlink ref="B62" r:id="rId6"/>
    <hyperlink ref="B37" r:id="rId7"/>
    <hyperlink ref="B75" r:id="rId8"/>
    <hyperlink ref="B81" r:id="rId9"/>
    <hyperlink ref="B85" r:id="rId10"/>
  </hyperlinks>
  <pageMargins left="0.15" right="0.2" top="0.38" bottom="0.28999999999999998" header="0.13" footer="0.13"/>
  <pageSetup paperSize="9" orientation="landscape" r:id="rId11"/>
  <legacyDrawing r:id="rId12"/>
</worksheet>
</file>

<file path=xl/worksheets/sheet2.xml><?xml version="1.0" encoding="utf-8"?>
<worksheet xmlns="http://schemas.openxmlformats.org/spreadsheetml/2006/main" xmlns:r="http://schemas.openxmlformats.org/officeDocument/2006/relationships">
  <dimension ref="A1:F23"/>
  <sheetViews>
    <sheetView workbookViewId="0">
      <selection activeCell="A33" sqref="A33"/>
    </sheetView>
  </sheetViews>
  <sheetFormatPr baseColWidth="10" defaultRowHeight="15"/>
  <cols>
    <col min="1" max="1" width="35" customWidth="1"/>
    <col min="2" max="2" width="14.5703125" customWidth="1"/>
  </cols>
  <sheetData>
    <row r="1" spans="1:6">
      <c r="A1" s="3"/>
      <c r="B1" s="3"/>
      <c r="C1" s="3"/>
      <c r="D1" s="3"/>
      <c r="E1" s="3"/>
      <c r="F1" s="10"/>
    </row>
    <row r="2" spans="1:6">
      <c r="A2" s="2"/>
      <c r="B2" s="2" t="s">
        <v>88</v>
      </c>
      <c r="C2" s="2"/>
      <c r="D2" s="2" t="s">
        <v>85</v>
      </c>
      <c r="E2" s="2"/>
      <c r="F2" s="11" t="s">
        <v>86</v>
      </c>
    </row>
    <row r="3" spans="1:6">
      <c r="A3" s="3"/>
      <c r="B3" s="3"/>
      <c r="C3" s="3"/>
      <c r="D3" s="3"/>
      <c r="E3" s="3"/>
      <c r="F3" s="10"/>
    </row>
    <row r="4" spans="1:6">
      <c r="A4" s="3"/>
      <c r="B4" s="2"/>
      <c r="C4" s="3"/>
      <c r="D4" s="13"/>
      <c r="E4" s="2"/>
      <c r="F4" s="10"/>
    </row>
    <row r="5" spans="1:6">
      <c r="A5" s="12" t="s">
        <v>89</v>
      </c>
      <c r="B5" s="3" t="s">
        <v>87</v>
      </c>
      <c r="C5" s="3"/>
      <c r="D5" s="13"/>
      <c r="E5" s="2"/>
      <c r="F5" s="10"/>
    </row>
    <row r="6" spans="1:6">
      <c r="A6" s="3"/>
      <c r="B6" s="2"/>
      <c r="C6" s="3"/>
      <c r="D6" s="13"/>
      <c r="E6" s="2"/>
      <c r="F6" s="10"/>
    </row>
    <row r="7" spans="1:6">
      <c r="A7" s="3"/>
      <c r="B7" s="2">
        <v>16</v>
      </c>
      <c r="C7" s="3"/>
      <c r="D7" s="13">
        <v>48</v>
      </c>
      <c r="E7" s="2"/>
      <c r="F7" s="10">
        <f>D7/B7</f>
        <v>3</v>
      </c>
    </row>
    <row r="8" spans="1:6">
      <c r="A8" s="3"/>
      <c r="B8" s="2"/>
      <c r="C8" s="3"/>
      <c r="D8" s="13"/>
      <c r="E8" s="2"/>
      <c r="F8" s="10"/>
    </row>
    <row r="9" spans="1:6">
      <c r="A9" s="3"/>
      <c r="B9" s="2"/>
      <c r="C9" s="3"/>
      <c r="D9" s="2"/>
      <c r="E9" s="2"/>
      <c r="F9" s="10"/>
    </row>
    <row r="10" spans="1:6">
      <c r="A10" s="12" t="s">
        <v>109</v>
      </c>
      <c r="B10" s="3" t="s">
        <v>87</v>
      </c>
      <c r="C10" s="3"/>
      <c r="D10" s="13"/>
      <c r="E10" s="2"/>
      <c r="F10" s="10"/>
    </row>
    <row r="11" spans="1:6">
      <c r="A11" s="3"/>
      <c r="B11" s="2"/>
      <c r="C11" s="3"/>
      <c r="D11" s="13"/>
      <c r="E11" s="2"/>
      <c r="F11" s="10"/>
    </row>
    <row r="12" spans="1:6">
      <c r="A12" s="3"/>
      <c r="B12" s="2">
        <v>16</v>
      </c>
      <c r="C12" s="3"/>
      <c r="D12" s="13">
        <v>42</v>
      </c>
      <c r="E12" s="2"/>
      <c r="F12" s="10">
        <f>D12/B12</f>
        <v>2.625</v>
      </c>
    </row>
    <row r="13" spans="1:6">
      <c r="A13" s="3"/>
      <c r="B13" s="2"/>
      <c r="C13" s="3"/>
      <c r="D13" s="13"/>
      <c r="E13" s="2"/>
      <c r="F13" s="10"/>
    </row>
    <row r="14" spans="1:6">
      <c r="A14" s="3"/>
      <c r="B14" s="2">
        <v>16</v>
      </c>
      <c r="C14" s="3"/>
      <c r="D14" s="13">
        <v>32</v>
      </c>
      <c r="E14" s="2"/>
      <c r="F14" s="10">
        <f>D14/B14</f>
        <v>2</v>
      </c>
    </row>
    <row r="15" spans="1:6">
      <c r="A15" s="3"/>
      <c r="B15" s="2"/>
      <c r="C15" s="3"/>
      <c r="D15" s="2"/>
      <c r="E15" s="2"/>
      <c r="F15" s="10"/>
    </row>
    <row r="16" spans="1:6">
      <c r="A16" s="14"/>
      <c r="B16" s="14"/>
      <c r="C16" s="14"/>
      <c r="D16" s="14"/>
      <c r="E16" s="14"/>
      <c r="F16" s="14"/>
    </row>
    <row r="17" spans="1:6">
      <c r="A17" s="15" t="s">
        <v>90</v>
      </c>
      <c r="B17" s="3" t="s">
        <v>87</v>
      </c>
      <c r="C17" s="3"/>
      <c r="D17" s="3"/>
      <c r="E17" s="10"/>
      <c r="F17" s="10"/>
    </row>
    <row r="18" spans="1:6">
      <c r="A18" s="3"/>
      <c r="B18" s="3"/>
      <c r="C18" s="3"/>
      <c r="D18" s="3"/>
      <c r="E18" s="10"/>
      <c r="F18" s="10"/>
    </row>
    <row r="19" spans="1:6">
      <c r="A19" s="3"/>
      <c r="B19" s="3">
        <v>15</v>
      </c>
      <c r="C19" s="3"/>
      <c r="D19" s="3">
        <v>46</v>
      </c>
      <c r="E19" s="10"/>
      <c r="F19" s="10">
        <f>D19/B19</f>
        <v>3.0666666666666669</v>
      </c>
    </row>
    <row r="20" spans="1:6">
      <c r="A20" s="3"/>
      <c r="B20" s="3"/>
      <c r="C20" s="3"/>
      <c r="D20" s="3"/>
      <c r="E20" s="10"/>
      <c r="F20" s="10"/>
    </row>
    <row r="23" spans="1:6">
      <c r="A23" t="s">
        <v>91</v>
      </c>
    </row>
  </sheetData>
  <pageMargins left="0.70866141732283472" right="0.70866141732283472" top="0.78740157480314965" bottom="0.78740157480314965" header="0.31496062992125984" footer="0.31496062992125984"/>
  <pageSetup paperSize="9"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Material</vt:lpstr>
      <vt:lpstr>Übersetzung</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2006-09-21T08:52:22Z</dcterms:created>
  <dcterms:modified xsi:type="dcterms:W3CDTF">2023-03-14T12:02:45Z</dcterms:modified>
</cp:coreProperties>
</file>